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calante\Desktop\Ingresos Fiscales\"/>
    </mc:Choice>
  </mc:AlternateContent>
  <xr:revisionPtr revIDLastSave="0" documentId="13_ncr:1_{CB30489B-B814-4E3C-A2EE-9A89768BD543}" xr6:coauthVersionLast="43" xr6:coauthVersionMax="43" xr10:uidLastSave="{00000000-0000-0000-0000-000000000000}"/>
  <bookViews>
    <workbookView xWindow="-120" yWindow="-120" windowWidth="29040" windowHeight="15840" xr2:uid="{88BE6F93-8743-4B25-B655-BEEAFB69F640}"/>
  </bookViews>
  <sheets>
    <sheet name="T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8" i="1" l="1"/>
  <c r="O78" i="1"/>
  <c r="AC78" i="1" s="1"/>
  <c r="AD78" i="1" s="1"/>
  <c r="AD77" i="1"/>
  <c r="AC77" i="1"/>
  <c r="AB77" i="1"/>
  <c r="O77" i="1"/>
  <c r="AB76" i="1"/>
  <c r="O76" i="1"/>
  <c r="AC76" i="1" s="1"/>
  <c r="AD76" i="1" s="1"/>
  <c r="AA74" i="1"/>
  <c r="AA73" i="1" s="1"/>
  <c r="Z74" i="1"/>
  <c r="Y74" i="1"/>
  <c r="X74" i="1"/>
  <c r="W74" i="1"/>
  <c r="V74" i="1"/>
  <c r="U74" i="1"/>
  <c r="T74" i="1"/>
  <c r="S74" i="1"/>
  <c r="S73" i="1" s="1"/>
  <c r="R74" i="1"/>
  <c r="Q74" i="1"/>
  <c r="P74" i="1"/>
  <c r="AB74" i="1" s="1"/>
  <c r="N74" i="1"/>
  <c r="M74" i="1"/>
  <c r="L74" i="1"/>
  <c r="K74" i="1"/>
  <c r="K73" i="1" s="1"/>
  <c r="J74" i="1"/>
  <c r="I74" i="1"/>
  <c r="H74" i="1"/>
  <c r="G74" i="1"/>
  <c r="F74" i="1"/>
  <c r="E74" i="1"/>
  <c r="D74" i="1"/>
  <c r="C74" i="1"/>
  <c r="Z73" i="1"/>
  <c r="Y73" i="1"/>
  <c r="X73" i="1"/>
  <c r="W73" i="1"/>
  <c r="V73" i="1"/>
  <c r="U73" i="1"/>
  <c r="T73" i="1"/>
  <c r="R73" i="1"/>
  <c r="Q73" i="1"/>
  <c r="P73" i="1"/>
  <c r="N73" i="1"/>
  <c r="M73" i="1"/>
  <c r="L73" i="1"/>
  <c r="J73" i="1"/>
  <c r="I73" i="1"/>
  <c r="H73" i="1"/>
  <c r="G73" i="1"/>
  <c r="F73" i="1"/>
  <c r="E73" i="1"/>
  <c r="D73" i="1"/>
  <c r="AA72" i="1"/>
  <c r="Z72" i="1"/>
  <c r="Y72" i="1"/>
  <c r="X72" i="1"/>
  <c r="W72" i="1"/>
  <c r="V72" i="1"/>
  <c r="U72" i="1"/>
  <c r="T72" i="1"/>
  <c r="S72" i="1"/>
  <c r="R72" i="1"/>
  <c r="Q72" i="1"/>
  <c r="P72" i="1"/>
  <c r="AB72" i="1" s="1"/>
  <c r="AC72" i="1" s="1"/>
  <c r="AD72" i="1" s="1"/>
  <c r="N72" i="1"/>
  <c r="M72" i="1"/>
  <c r="L72" i="1"/>
  <c r="K72" i="1"/>
  <c r="J72" i="1"/>
  <c r="I72" i="1"/>
  <c r="H72" i="1"/>
  <c r="G72" i="1"/>
  <c r="F72" i="1"/>
  <c r="E72" i="1"/>
  <c r="D72" i="1"/>
  <c r="C72" i="1"/>
  <c r="O72" i="1" s="1"/>
  <c r="AA71" i="1"/>
  <c r="Z71" i="1"/>
  <c r="Y71" i="1"/>
  <c r="X71" i="1"/>
  <c r="W71" i="1"/>
  <c r="W70" i="1" s="1"/>
  <c r="W68" i="1" s="1"/>
  <c r="V71" i="1"/>
  <c r="U71" i="1"/>
  <c r="T71" i="1"/>
  <c r="S71" i="1"/>
  <c r="R71" i="1"/>
  <c r="Q71" i="1"/>
  <c r="P71" i="1"/>
  <c r="N71" i="1"/>
  <c r="M71" i="1"/>
  <c r="L71" i="1"/>
  <c r="K71" i="1"/>
  <c r="J71" i="1"/>
  <c r="I71" i="1"/>
  <c r="H71" i="1"/>
  <c r="G71" i="1"/>
  <c r="G70" i="1" s="1"/>
  <c r="G68" i="1" s="1"/>
  <c r="F71" i="1"/>
  <c r="E71" i="1"/>
  <c r="D71" i="1"/>
  <c r="C71" i="1"/>
  <c r="AA70" i="1"/>
  <c r="AA68" i="1" s="1"/>
  <c r="Z70" i="1"/>
  <c r="Y70" i="1"/>
  <c r="X70" i="1"/>
  <c r="V70" i="1"/>
  <c r="U70" i="1"/>
  <c r="T70" i="1"/>
  <c r="S70" i="1"/>
  <c r="S68" i="1" s="1"/>
  <c r="R70" i="1"/>
  <c r="Q70" i="1"/>
  <c r="P70" i="1"/>
  <c r="N70" i="1"/>
  <c r="M70" i="1"/>
  <c r="L70" i="1"/>
  <c r="K70" i="1"/>
  <c r="J70" i="1"/>
  <c r="I70" i="1"/>
  <c r="H70" i="1"/>
  <c r="F70" i="1"/>
  <c r="E70" i="1"/>
  <c r="D70" i="1"/>
  <c r="C70" i="1"/>
  <c r="AB69" i="1"/>
  <c r="AA69" i="1"/>
  <c r="N69" i="1"/>
  <c r="M69" i="1"/>
  <c r="L69" i="1"/>
  <c r="K69" i="1"/>
  <c r="K68" i="1" s="1"/>
  <c r="J69" i="1"/>
  <c r="I69" i="1"/>
  <c r="I68" i="1" s="1"/>
  <c r="H69" i="1"/>
  <c r="G69" i="1"/>
  <c r="F69" i="1"/>
  <c r="E69" i="1"/>
  <c r="D69" i="1"/>
  <c r="C69" i="1"/>
  <c r="Z68" i="1"/>
  <c r="Y68" i="1"/>
  <c r="X68" i="1"/>
  <c r="V68" i="1"/>
  <c r="U68" i="1"/>
  <c r="T68" i="1"/>
  <c r="R68" i="1"/>
  <c r="Q68" i="1"/>
  <c r="P68" i="1"/>
  <c r="N68" i="1"/>
  <c r="M68" i="1"/>
  <c r="L68" i="1"/>
  <c r="J68" i="1"/>
  <c r="H68" i="1"/>
  <c r="F68" i="1"/>
  <c r="E68" i="1"/>
  <c r="D68" i="1"/>
  <c r="AA67" i="1"/>
  <c r="AA65" i="1" s="1"/>
  <c r="AA62" i="1" s="1"/>
  <c r="Z67" i="1"/>
  <c r="Y67" i="1"/>
  <c r="X67" i="1"/>
  <c r="W67" i="1"/>
  <c r="V67" i="1"/>
  <c r="U67" i="1"/>
  <c r="T67" i="1"/>
  <c r="S67" i="1"/>
  <c r="S65" i="1" s="1"/>
  <c r="S62" i="1" s="1"/>
  <c r="R67" i="1"/>
  <c r="Q67" i="1"/>
  <c r="P67" i="1"/>
  <c r="AB67" i="1" s="1"/>
  <c r="AC67" i="1" s="1"/>
  <c r="AD67" i="1" s="1"/>
  <c r="N67" i="1"/>
  <c r="M67" i="1"/>
  <c r="L67" i="1"/>
  <c r="K67" i="1"/>
  <c r="J67" i="1"/>
  <c r="I67" i="1"/>
  <c r="H67" i="1"/>
  <c r="G67" i="1"/>
  <c r="F67" i="1"/>
  <c r="E67" i="1"/>
  <c r="D67" i="1"/>
  <c r="C67" i="1"/>
  <c r="O67" i="1" s="1"/>
  <c r="AA66" i="1"/>
  <c r="Z66" i="1"/>
  <c r="Y66" i="1"/>
  <c r="X66" i="1"/>
  <c r="W66" i="1"/>
  <c r="W65" i="1" s="1"/>
  <c r="V66" i="1"/>
  <c r="U66" i="1"/>
  <c r="U65" i="1" s="1"/>
  <c r="U62" i="1" s="1"/>
  <c r="T66" i="1"/>
  <c r="S66" i="1"/>
  <c r="R66" i="1"/>
  <c r="Q66" i="1"/>
  <c r="P66" i="1"/>
  <c r="AB66" i="1" s="1"/>
  <c r="N66" i="1"/>
  <c r="M66" i="1"/>
  <c r="M65" i="1" s="1"/>
  <c r="M62" i="1" s="1"/>
  <c r="L66" i="1"/>
  <c r="K66" i="1"/>
  <c r="J66" i="1"/>
  <c r="I66" i="1"/>
  <c r="H66" i="1"/>
  <c r="G66" i="1"/>
  <c r="G65" i="1" s="1"/>
  <c r="F66" i="1"/>
  <c r="E66" i="1"/>
  <c r="E65" i="1" s="1"/>
  <c r="E62" i="1" s="1"/>
  <c r="D66" i="1"/>
  <c r="C66" i="1"/>
  <c r="Z65" i="1"/>
  <c r="Z62" i="1" s="1"/>
  <c r="Z59" i="1" s="1"/>
  <c r="Z55" i="1" s="1"/>
  <c r="Y65" i="1"/>
  <c r="X65" i="1"/>
  <c r="V65" i="1"/>
  <c r="V62" i="1" s="1"/>
  <c r="V59" i="1" s="1"/>
  <c r="V55" i="1" s="1"/>
  <c r="T65" i="1"/>
  <c r="R65" i="1"/>
  <c r="R62" i="1" s="1"/>
  <c r="R59" i="1" s="1"/>
  <c r="R55" i="1" s="1"/>
  <c r="Q65" i="1"/>
  <c r="P65" i="1"/>
  <c r="N65" i="1"/>
  <c r="N62" i="1" s="1"/>
  <c r="N59" i="1" s="1"/>
  <c r="N55" i="1" s="1"/>
  <c r="L65" i="1"/>
  <c r="K65" i="1"/>
  <c r="J65" i="1"/>
  <c r="J62" i="1" s="1"/>
  <c r="J59" i="1" s="1"/>
  <c r="J55" i="1" s="1"/>
  <c r="I65" i="1"/>
  <c r="H65" i="1"/>
  <c r="F65" i="1"/>
  <c r="F62" i="1" s="1"/>
  <c r="F59" i="1" s="1"/>
  <c r="F55" i="1" s="1"/>
  <c r="D65" i="1"/>
  <c r="C65" i="1"/>
  <c r="AB64" i="1"/>
  <c r="N64" i="1"/>
  <c r="M64" i="1"/>
  <c r="L64" i="1"/>
  <c r="K64" i="1"/>
  <c r="J64" i="1"/>
  <c r="I64" i="1"/>
  <c r="H64" i="1"/>
  <c r="G64" i="1"/>
  <c r="F64" i="1"/>
  <c r="E64" i="1"/>
  <c r="D64" i="1"/>
  <c r="C64" i="1"/>
  <c r="O64" i="1" s="1"/>
  <c r="AC64" i="1" s="1"/>
  <c r="AD63" i="1"/>
  <c r="AC63" i="1"/>
  <c r="AB63" i="1"/>
  <c r="Y62" i="1"/>
  <c r="X62" i="1"/>
  <c r="T62" i="1"/>
  <c r="Q62" i="1"/>
  <c r="P62" i="1"/>
  <c r="L62" i="1"/>
  <c r="I62" i="1"/>
  <c r="H62" i="1"/>
  <c r="D62" i="1"/>
  <c r="AA61" i="1"/>
  <c r="AA60" i="1" s="1"/>
  <c r="Z61" i="1"/>
  <c r="Y61" i="1"/>
  <c r="X61" i="1"/>
  <c r="W61" i="1"/>
  <c r="V61" i="1"/>
  <c r="U61" i="1"/>
  <c r="U60" i="1" s="1"/>
  <c r="T61" i="1"/>
  <c r="T60" i="1" s="1"/>
  <c r="T59" i="1" s="1"/>
  <c r="T55" i="1" s="1"/>
  <c r="S61" i="1"/>
  <c r="S60" i="1" s="1"/>
  <c r="R61" i="1"/>
  <c r="Q61" i="1"/>
  <c r="P61" i="1"/>
  <c r="AB61" i="1" s="1"/>
  <c r="N61" i="1"/>
  <c r="M61" i="1"/>
  <c r="M60" i="1" s="1"/>
  <c r="L61" i="1"/>
  <c r="K61" i="1"/>
  <c r="K60" i="1" s="1"/>
  <c r="J61" i="1"/>
  <c r="I61" i="1"/>
  <c r="H61" i="1"/>
  <c r="G61" i="1"/>
  <c r="F61" i="1"/>
  <c r="E61" i="1"/>
  <c r="E60" i="1" s="1"/>
  <c r="D61" i="1"/>
  <c r="C61" i="1"/>
  <c r="Z60" i="1"/>
  <c r="Y60" i="1"/>
  <c r="X60" i="1"/>
  <c r="X59" i="1" s="1"/>
  <c r="X55" i="1" s="1"/>
  <c r="W60" i="1"/>
  <c r="V60" i="1"/>
  <c r="R60" i="1"/>
  <c r="Q60" i="1"/>
  <c r="Q59" i="1" s="1"/>
  <c r="Q55" i="1" s="1"/>
  <c r="N60" i="1"/>
  <c r="L60" i="1"/>
  <c r="L59" i="1" s="1"/>
  <c r="L55" i="1" s="1"/>
  <c r="J60" i="1"/>
  <c r="I60" i="1"/>
  <c r="H60" i="1"/>
  <c r="H59" i="1" s="1"/>
  <c r="H55" i="1" s="1"/>
  <c r="G60" i="1"/>
  <c r="F60" i="1"/>
  <c r="D60" i="1"/>
  <c r="D59" i="1" s="1"/>
  <c r="D55" i="1" s="1"/>
  <c r="U59" i="1"/>
  <c r="U55" i="1" s="1"/>
  <c r="M59" i="1"/>
  <c r="M55" i="1" s="1"/>
  <c r="E59" i="1"/>
  <c r="E55" i="1" s="1"/>
  <c r="AA58" i="1"/>
  <c r="Z58" i="1"/>
  <c r="Y58" i="1"/>
  <c r="X58" i="1"/>
  <c r="W58" i="1"/>
  <c r="V58" i="1"/>
  <c r="U58" i="1"/>
  <c r="T58" i="1"/>
  <c r="S58" i="1"/>
  <c r="R58" i="1"/>
  <c r="Q58" i="1"/>
  <c r="P58" i="1"/>
  <c r="N58" i="1"/>
  <c r="M58" i="1"/>
  <c r="L58" i="1"/>
  <c r="K58" i="1"/>
  <c r="J58" i="1"/>
  <c r="I58" i="1"/>
  <c r="H58" i="1"/>
  <c r="G58" i="1"/>
  <c r="O58" i="1" s="1"/>
  <c r="F58" i="1"/>
  <c r="E58" i="1"/>
  <c r="D58" i="1"/>
  <c r="C58" i="1"/>
  <c r="AA57" i="1"/>
  <c r="Z57" i="1"/>
  <c r="Y57" i="1"/>
  <c r="X57" i="1"/>
  <c r="W57" i="1"/>
  <c r="W56" i="1" s="1"/>
  <c r="V57" i="1"/>
  <c r="U57" i="1"/>
  <c r="T57" i="1"/>
  <c r="T56" i="1" s="1"/>
  <c r="S57" i="1"/>
  <c r="AB57" i="1" s="1"/>
  <c r="R57" i="1"/>
  <c r="Q57" i="1"/>
  <c r="P57" i="1"/>
  <c r="N57" i="1"/>
  <c r="M57" i="1"/>
  <c r="L57" i="1"/>
  <c r="L56" i="1" s="1"/>
  <c r="K57" i="1"/>
  <c r="K56" i="1" s="1"/>
  <c r="J57" i="1"/>
  <c r="I57" i="1"/>
  <c r="H57" i="1"/>
  <c r="G57" i="1"/>
  <c r="G56" i="1" s="1"/>
  <c r="F57" i="1"/>
  <c r="E57" i="1"/>
  <c r="D57" i="1"/>
  <c r="D56" i="1" s="1"/>
  <c r="C57" i="1"/>
  <c r="AA56" i="1"/>
  <c r="Z56" i="1"/>
  <c r="Y56" i="1"/>
  <c r="X56" i="1"/>
  <c r="V56" i="1"/>
  <c r="U56" i="1"/>
  <c r="S56" i="1"/>
  <c r="R56" i="1"/>
  <c r="Q56" i="1"/>
  <c r="P56" i="1"/>
  <c r="N56" i="1"/>
  <c r="M56" i="1"/>
  <c r="J56" i="1"/>
  <c r="I56" i="1"/>
  <c r="H56" i="1"/>
  <c r="F56" i="1"/>
  <c r="E56" i="1"/>
  <c r="C56" i="1"/>
  <c r="AA54" i="1"/>
  <c r="Z54" i="1"/>
  <c r="Y54" i="1"/>
  <c r="X54" i="1"/>
  <c r="W54" i="1"/>
  <c r="V54" i="1"/>
  <c r="U54" i="1"/>
  <c r="T54" i="1"/>
  <c r="S54" i="1"/>
  <c r="R54" i="1"/>
  <c r="Q54" i="1"/>
  <c r="P54" i="1"/>
  <c r="N54" i="1"/>
  <c r="M54" i="1"/>
  <c r="L54" i="1"/>
  <c r="K54" i="1"/>
  <c r="J54" i="1"/>
  <c r="I54" i="1"/>
  <c r="H54" i="1"/>
  <c r="G54" i="1"/>
  <c r="F54" i="1"/>
  <c r="E54" i="1"/>
  <c r="D54" i="1"/>
  <c r="C54" i="1"/>
  <c r="O54" i="1" s="1"/>
  <c r="AB52" i="1"/>
  <c r="AC52" i="1" s="1"/>
  <c r="O52" i="1"/>
  <c r="O51" i="1" s="1"/>
  <c r="AA51" i="1"/>
  <c r="Z51" i="1"/>
  <c r="Y51" i="1"/>
  <c r="X51" i="1"/>
  <c r="W51" i="1"/>
  <c r="V51" i="1"/>
  <c r="U51" i="1"/>
  <c r="T51" i="1"/>
  <c r="S51" i="1"/>
  <c r="R51" i="1"/>
  <c r="Q51" i="1"/>
  <c r="P51" i="1"/>
  <c r="N51" i="1"/>
  <c r="M51" i="1"/>
  <c r="L51" i="1"/>
  <c r="K51" i="1"/>
  <c r="J51" i="1"/>
  <c r="I51" i="1"/>
  <c r="H51" i="1"/>
  <c r="G51" i="1"/>
  <c r="F51" i="1"/>
  <c r="E51" i="1"/>
  <c r="D51" i="1"/>
  <c r="C51" i="1"/>
  <c r="AC50" i="1"/>
  <c r="AB50" i="1"/>
  <c r="O50" i="1"/>
  <c r="AB49" i="1"/>
  <c r="AC49" i="1" s="1"/>
  <c r="O49" i="1"/>
  <c r="O48" i="1"/>
  <c r="AC48" i="1" s="1"/>
  <c r="AD47" i="1"/>
  <c r="AC47" i="1"/>
  <c r="AB47" i="1"/>
  <c r="O47" i="1"/>
  <c r="AB46" i="1"/>
  <c r="O46" i="1"/>
  <c r="AC45" i="1"/>
  <c r="AB45" i="1"/>
  <c r="O45" i="1"/>
  <c r="AC44" i="1"/>
  <c r="AD44" i="1" s="1"/>
  <c r="AB44" i="1"/>
  <c r="O44" i="1"/>
  <c r="AC43" i="1"/>
  <c r="AD43" i="1" s="1"/>
  <c r="AB43" i="1"/>
  <c r="O43" i="1"/>
  <c r="AC42" i="1"/>
  <c r="AD42" i="1" s="1"/>
  <c r="AB42" i="1"/>
  <c r="AB41" i="1" s="1"/>
  <c r="O42" i="1"/>
  <c r="AA41" i="1"/>
  <c r="Z41" i="1"/>
  <c r="Y41" i="1"/>
  <c r="Y36" i="1" s="1"/>
  <c r="Y35" i="1" s="1"/>
  <c r="X41" i="1"/>
  <c r="X36" i="1" s="1"/>
  <c r="X35" i="1" s="1"/>
  <c r="W41" i="1"/>
  <c r="V41" i="1"/>
  <c r="U41" i="1"/>
  <c r="U36" i="1" s="1"/>
  <c r="U35" i="1" s="1"/>
  <c r="T41" i="1"/>
  <c r="S41" i="1"/>
  <c r="R41" i="1"/>
  <c r="Q41" i="1"/>
  <c r="Q36" i="1" s="1"/>
  <c r="Q35" i="1" s="1"/>
  <c r="P41" i="1"/>
  <c r="N41" i="1"/>
  <c r="M41" i="1"/>
  <c r="M36" i="1" s="1"/>
  <c r="M35" i="1" s="1"/>
  <c r="L41" i="1"/>
  <c r="L36" i="1" s="1"/>
  <c r="L35" i="1" s="1"/>
  <c r="K41" i="1"/>
  <c r="J41" i="1"/>
  <c r="I41" i="1"/>
  <c r="I36" i="1" s="1"/>
  <c r="I35" i="1" s="1"/>
  <c r="H41" i="1"/>
  <c r="H36" i="1" s="1"/>
  <c r="H35" i="1" s="1"/>
  <c r="G41" i="1"/>
  <c r="F41" i="1"/>
  <c r="E41" i="1"/>
  <c r="E36" i="1" s="1"/>
  <c r="E35" i="1" s="1"/>
  <c r="D41" i="1"/>
  <c r="D36" i="1" s="1"/>
  <c r="D35" i="1" s="1"/>
  <c r="C41" i="1"/>
  <c r="AB40" i="1"/>
  <c r="AC40" i="1" s="1"/>
  <c r="O40" i="1"/>
  <c r="AB39" i="1"/>
  <c r="AC39" i="1" s="1"/>
  <c r="T39" i="1"/>
  <c r="T37" i="1" s="1"/>
  <c r="T36" i="1" s="1"/>
  <c r="T35" i="1" s="1"/>
  <c r="S39" i="1"/>
  <c r="S37" i="1" s="1"/>
  <c r="R39" i="1"/>
  <c r="Q39" i="1"/>
  <c r="P39" i="1"/>
  <c r="P37" i="1" s="1"/>
  <c r="P36" i="1" s="1"/>
  <c r="P35" i="1" s="1"/>
  <c r="O39" i="1"/>
  <c r="AB38" i="1"/>
  <c r="O38" i="1"/>
  <c r="O37" i="1" s="1"/>
  <c r="AA37" i="1"/>
  <c r="Z37" i="1"/>
  <c r="Z36" i="1" s="1"/>
  <c r="Z35" i="1" s="1"/>
  <c r="Y37" i="1"/>
  <c r="X37" i="1"/>
  <c r="W37" i="1"/>
  <c r="W36" i="1" s="1"/>
  <c r="V37" i="1"/>
  <c r="V36" i="1" s="1"/>
  <c r="V35" i="1" s="1"/>
  <c r="U37" i="1"/>
  <c r="R37" i="1"/>
  <c r="R36" i="1" s="1"/>
  <c r="R35" i="1" s="1"/>
  <c r="Q37" i="1"/>
  <c r="N37" i="1"/>
  <c r="N36" i="1" s="1"/>
  <c r="N35" i="1" s="1"/>
  <c r="M37" i="1"/>
  <c r="L37" i="1"/>
  <c r="K37" i="1"/>
  <c r="J37" i="1"/>
  <c r="I37" i="1"/>
  <c r="H37" i="1"/>
  <c r="G37" i="1"/>
  <c r="G36" i="1" s="1"/>
  <c r="F37" i="1"/>
  <c r="E37" i="1"/>
  <c r="D37" i="1"/>
  <c r="C37" i="1"/>
  <c r="AA36" i="1"/>
  <c r="AA35" i="1" s="1"/>
  <c r="S36" i="1"/>
  <c r="S35" i="1" s="1"/>
  <c r="K36" i="1"/>
  <c r="K35" i="1" s="1"/>
  <c r="J36" i="1"/>
  <c r="J35" i="1" s="1"/>
  <c r="F36" i="1"/>
  <c r="F35" i="1" s="1"/>
  <c r="C36" i="1"/>
  <c r="C35" i="1" s="1"/>
  <c r="W35" i="1"/>
  <c r="G35" i="1"/>
  <c r="AC34" i="1"/>
  <c r="AB34" i="1"/>
  <c r="O34" i="1"/>
  <c r="AA33" i="1"/>
  <c r="Z33" i="1"/>
  <c r="Y33" i="1"/>
  <c r="X33" i="1"/>
  <c r="W33" i="1"/>
  <c r="V33" i="1"/>
  <c r="V32" i="1" s="1"/>
  <c r="U33" i="1"/>
  <c r="T33" i="1"/>
  <c r="S33" i="1"/>
  <c r="R33" i="1"/>
  <c r="Q33" i="1"/>
  <c r="P33" i="1"/>
  <c r="N33" i="1"/>
  <c r="N32" i="1" s="1"/>
  <c r="M33" i="1"/>
  <c r="M32" i="1" s="1"/>
  <c r="L33" i="1"/>
  <c r="K33" i="1"/>
  <c r="J33" i="1"/>
  <c r="I33" i="1"/>
  <c r="I32" i="1" s="1"/>
  <c r="H33" i="1"/>
  <c r="G33" i="1"/>
  <c r="F33" i="1"/>
  <c r="F32" i="1" s="1"/>
  <c r="E33" i="1"/>
  <c r="E32" i="1" s="1"/>
  <c r="D33" i="1"/>
  <c r="C33" i="1"/>
  <c r="AA32" i="1"/>
  <c r="Z32" i="1"/>
  <c r="Y32" i="1"/>
  <c r="X32" i="1"/>
  <c r="W32" i="1"/>
  <c r="U32" i="1"/>
  <c r="T32" i="1"/>
  <c r="S32" i="1"/>
  <c r="R32" i="1"/>
  <c r="Q32" i="1"/>
  <c r="P32" i="1"/>
  <c r="L32" i="1"/>
  <c r="K32" i="1"/>
  <c r="J32" i="1"/>
  <c r="H32" i="1"/>
  <c r="G32" i="1"/>
  <c r="D32" i="1"/>
  <c r="C32" i="1"/>
  <c r="AC31" i="1"/>
  <c r="AD31" i="1" s="1"/>
  <c r="AB31" i="1"/>
  <c r="O31" i="1"/>
  <c r="AA30" i="1"/>
  <c r="Z30" i="1"/>
  <c r="Y30" i="1"/>
  <c r="X30" i="1"/>
  <c r="W30" i="1"/>
  <c r="V30" i="1"/>
  <c r="U30" i="1"/>
  <c r="T30" i="1"/>
  <c r="S30" i="1"/>
  <c r="R30" i="1"/>
  <c r="Q30" i="1"/>
  <c r="Q28" i="1" s="1"/>
  <c r="P30" i="1"/>
  <c r="N30" i="1"/>
  <c r="M30" i="1"/>
  <c r="L30" i="1"/>
  <c r="K30" i="1"/>
  <c r="J30" i="1"/>
  <c r="J28" i="1" s="1"/>
  <c r="J22" i="1" s="1"/>
  <c r="J21" i="1" s="1"/>
  <c r="I30" i="1"/>
  <c r="H30" i="1"/>
  <c r="G30" i="1"/>
  <c r="F30" i="1"/>
  <c r="E30" i="1"/>
  <c r="D30" i="1"/>
  <c r="C30" i="1"/>
  <c r="AA29" i="1"/>
  <c r="Z29" i="1"/>
  <c r="Y29" i="1"/>
  <c r="Y28" i="1" s="1"/>
  <c r="X29" i="1"/>
  <c r="W29" i="1"/>
  <c r="V29" i="1"/>
  <c r="V28" i="1" s="1"/>
  <c r="V22" i="1" s="1"/>
  <c r="U29" i="1"/>
  <c r="T29" i="1"/>
  <c r="S29" i="1"/>
  <c r="R29" i="1"/>
  <c r="Q29" i="1"/>
  <c r="P29" i="1"/>
  <c r="N29" i="1"/>
  <c r="N28" i="1" s="1"/>
  <c r="N22" i="1" s="1"/>
  <c r="N21" i="1" s="1"/>
  <c r="M29" i="1"/>
  <c r="M28" i="1" s="1"/>
  <c r="L29" i="1"/>
  <c r="K29" i="1"/>
  <c r="J29" i="1"/>
  <c r="I29" i="1"/>
  <c r="H29" i="1"/>
  <c r="G29" i="1"/>
  <c r="F29" i="1"/>
  <c r="F28" i="1" s="1"/>
  <c r="F22" i="1" s="1"/>
  <c r="F21" i="1" s="1"/>
  <c r="E29" i="1"/>
  <c r="E28" i="1" s="1"/>
  <c r="D29" i="1"/>
  <c r="C29" i="1"/>
  <c r="AA28" i="1"/>
  <c r="Z28" i="1"/>
  <c r="Z22" i="1" s="1"/>
  <c r="Z21" i="1" s="1"/>
  <c r="X28" i="1"/>
  <c r="W28" i="1"/>
  <c r="U28" i="1"/>
  <c r="T28" i="1"/>
  <c r="S28" i="1"/>
  <c r="R28" i="1"/>
  <c r="R22" i="1" s="1"/>
  <c r="R21" i="1" s="1"/>
  <c r="P28" i="1"/>
  <c r="L28" i="1"/>
  <c r="K28" i="1"/>
  <c r="I28" i="1"/>
  <c r="H28" i="1"/>
  <c r="G28" i="1"/>
  <c r="D28" i="1"/>
  <c r="C28" i="1"/>
  <c r="AC27" i="1"/>
  <c r="AB27" i="1"/>
  <c r="O27" i="1"/>
  <c r="AA26" i="1"/>
  <c r="Z26" i="1"/>
  <c r="Y26" i="1"/>
  <c r="X26" i="1"/>
  <c r="W26" i="1"/>
  <c r="V26" i="1"/>
  <c r="U26" i="1"/>
  <c r="T26" i="1"/>
  <c r="AB26" i="1" s="1"/>
  <c r="S26" i="1"/>
  <c r="R26" i="1"/>
  <c r="Q26" i="1"/>
  <c r="P26" i="1"/>
  <c r="N26" i="1"/>
  <c r="M26" i="1"/>
  <c r="L26" i="1"/>
  <c r="K26" i="1"/>
  <c r="J26" i="1"/>
  <c r="I26" i="1"/>
  <c r="H26" i="1"/>
  <c r="G26" i="1"/>
  <c r="F26" i="1"/>
  <c r="E26" i="1"/>
  <c r="D26" i="1"/>
  <c r="D23" i="1" s="1"/>
  <c r="D22" i="1" s="1"/>
  <c r="D21" i="1" s="1"/>
  <c r="C26" i="1"/>
  <c r="AA25" i="1"/>
  <c r="Z25" i="1"/>
  <c r="Y25" i="1"/>
  <c r="X25" i="1"/>
  <c r="W25" i="1"/>
  <c r="V25" i="1"/>
  <c r="U25" i="1"/>
  <c r="U23" i="1" s="1"/>
  <c r="U22" i="1" s="1"/>
  <c r="U21" i="1" s="1"/>
  <c r="T25" i="1"/>
  <c r="AB25" i="1" s="1"/>
  <c r="S25" i="1"/>
  <c r="R25" i="1"/>
  <c r="Q25" i="1"/>
  <c r="P25" i="1"/>
  <c r="N25" i="1"/>
  <c r="M25" i="1"/>
  <c r="L25" i="1"/>
  <c r="L23" i="1" s="1"/>
  <c r="L22" i="1" s="1"/>
  <c r="L21" i="1" s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X23" i="1" s="1"/>
  <c r="X22" i="1" s="1"/>
  <c r="X21" i="1" s="1"/>
  <c r="W24" i="1"/>
  <c r="V24" i="1"/>
  <c r="U24" i="1"/>
  <c r="T24" i="1"/>
  <c r="S24" i="1"/>
  <c r="R24" i="1"/>
  <c r="Q24" i="1"/>
  <c r="P24" i="1"/>
  <c r="AB24" i="1" s="1"/>
  <c r="N24" i="1"/>
  <c r="M24" i="1"/>
  <c r="L24" i="1"/>
  <c r="K24" i="1"/>
  <c r="J24" i="1"/>
  <c r="I24" i="1"/>
  <c r="I23" i="1" s="1"/>
  <c r="I22" i="1" s="1"/>
  <c r="I21" i="1" s="1"/>
  <c r="H24" i="1"/>
  <c r="G24" i="1"/>
  <c r="F24" i="1"/>
  <c r="E24" i="1"/>
  <c r="D24" i="1"/>
  <c r="C24" i="1"/>
  <c r="AA23" i="1"/>
  <c r="Z23" i="1"/>
  <c r="W23" i="1"/>
  <c r="V23" i="1"/>
  <c r="S23" i="1"/>
  <c r="R23" i="1"/>
  <c r="P23" i="1"/>
  <c r="P22" i="1" s="1"/>
  <c r="P21" i="1" s="1"/>
  <c r="N23" i="1"/>
  <c r="M23" i="1"/>
  <c r="K23" i="1"/>
  <c r="J23" i="1"/>
  <c r="H23" i="1"/>
  <c r="G23" i="1"/>
  <c r="F23" i="1"/>
  <c r="E23" i="1"/>
  <c r="C23" i="1"/>
  <c r="AA22" i="1"/>
  <c r="W22" i="1"/>
  <c r="S22" i="1"/>
  <c r="K22" i="1"/>
  <c r="H22" i="1"/>
  <c r="G22" i="1"/>
  <c r="C22" i="1"/>
  <c r="AA21" i="1"/>
  <c r="W21" i="1"/>
  <c r="S21" i="1"/>
  <c r="K21" i="1"/>
  <c r="H21" i="1"/>
  <c r="G21" i="1"/>
  <c r="C21" i="1"/>
  <c r="AB20" i="1"/>
  <c r="O20" i="1"/>
  <c r="AA19" i="1"/>
  <c r="Z19" i="1"/>
  <c r="Y19" i="1"/>
  <c r="X19" i="1"/>
  <c r="W19" i="1"/>
  <c r="V19" i="1"/>
  <c r="U19" i="1"/>
  <c r="T19" i="1"/>
  <c r="S19" i="1"/>
  <c r="AB19" i="1" s="1"/>
  <c r="R19" i="1"/>
  <c r="Q19" i="1"/>
  <c r="P19" i="1"/>
  <c r="N19" i="1"/>
  <c r="M19" i="1"/>
  <c r="L19" i="1"/>
  <c r="K19" i="1"/>
  <c r="J19" i="1"/>
  <c r="I19" i="1"/>
  <c r="H19" i="1"/>
  <c r="G19" i="1"/>
  <c r="F19" i="1"/>
  <c r="E19" i="1"/>
  <c r="D19" i="1"/>
  <c r="C19" i="1"/>
  <c r="O19" i="1" s="1"/>
  <c r="AA18" i="1"/>
  <c r="AA17" i="1" s="1"/>
  <c r="Z18" i="1"/>
  <c r="Y18" i="1"/>
  <c r="X18" i="1"/>
  <c r="X17" i="1" s="1"/>
  <c r="W18" i="1"/>
  <c r="V18" i="1"/>
  <c r="U18" i="1"/>
  <c r="T18" i="1"/>
  <c r="S18" i="1"/>
  <c r="S17" i="1" s="1"/>
  <c r="R18" i="1"/>
  <c r="Q18" i="1"/>
  <c r="P18" i="1"/>
  <c r="P17" i="1" s="1"/>
  <c r="N18" i="1"/>
  <c r="M18" i="1"/>
  <c r="L18" i="1"/>
  <c r="K18" i="1"/>
  <c r="K17" i="1" s="1"/>
  <c r="J18" i="1"/>
  <c r="I18" i="1"/>
  <c r="H18" i="1"/>
  <c r="H17" i="1" s="1"/>
  <c r="G18" i="1"/>
  <c r="F18" i="1"/>
  <c r="E18" i="1"/>
  <c r="D18" i="1"/>
  <c r="C18" i="1"/>
  <c r="C17" i="1" s="1"/>
  <c r="Z17" i="1"/>
  <c r="Y17" i="1"/>
  <c r="W17" i="1"/>
  <c r="V17" i="1"/>
  <c r="U17" i="1"/>
  <c r="T17" i="1"/>
  <c r="R17" i="1"/>
  <c r="Q17" i="1"/>
  <c r="N17" i="1"/>
  <c r="M17" i="1"/>
  <c r="L17" i="1"/>
  <c r="J17" i="1"/>
  <c r="I17" i="1"/>
  <c r="G17" i="1"/>
  <c r="F17" i="1"/>
  <c r="E17" i="1"/>
  <c r="D17" i="1"/>
  <c r="AC16" i="1"/>
  <c r="AB16" i="1"/>
  <c r="O16" i="1"/>
  <c r="AA15" i="1"/>
  <c r="Z15" i="1"/>
  <c r="Y15" i="1"/>
  <c r="X15" i="1"/>
  <c r="W15" i="1"/>
  <c r="V15" i="1"/>
  <c r="U15" i="1"/>
  <c r="U14" i="1" s="1"/>
  <c r="U10" i="1" s="1"/>
  <c r="U9" i="1" s="1"/>
  <c r="T15" i="1"/>
  <c r="S15" i="1"/>
  <c r="R15" i="1"/>
  <c r="Q15" i="1"/>
  <c r="P15" i="1"/>
  <c r="N15" i="1"/>
  <c r="M15" i="1"/>
  <c r="M14" i="1" s="1"/>
  <c r="M10" i="1" s="1"/>
  <c r="M9" i="1" s="1"/>
  <c r="L15" i="1"/>
  <c r="L14" i="1" s="1"/>
  <c r="K15" i="1"/>
  <c r="K14" i="1" s="1"/>
  <c r="J15" i="1"/>
  <c r="I15" i="1"/>
  <c r="H15" i="1"/>
  <c r="G15" i="1"/>
  <c r="F15" i="1"/>
  <c r="E15" i="1"/>
  <c r="E14" i="1" s="1"/>
  <c r="E10" i="1" s="1"/>
  <c r="E9" i="1" s="1"/>
  <c r="D15" i="1"/>
  <c r="D14" i="1" s="1"/>
  <c r="C15" i="1"/>
  <c r="O15" i="1" s="1"/>
  <c r="O14" i="1" s="1"/>
  <c r="AA14" i="1"/>
  <c r="Z14" i="1"/>
  <c r="Y14" i="1"/>
  <c r="Y10" i="1" s="1"/>
  <c r="Y9" i="1" s="1"/>
  <c r="X14" i="1"/>
  <c r="W14" i="1"/>
  <c r="W10" i="1" s="1"/>
  <c r="W9" i="1" s="1"/>
  <c r="W8" i="1" s="1"/>
  <c r="W53" i="1" s="1"/>
  <c r="V14" i="1"/>
  <c r="T14" i="1"/>
  <c r="S14" i="1"/>
  <c r="R14" i="1"/>
  <c r="Q14" i="1"/>
  <c r="Q10" i="1" s="1"/>
  <c r="Q9" i="1" s="1"/>
  <c r="P14" i="1"/>
  <c r="N14" i="1"/>
  <c r="J14" i="1"/>
  <c r="I14" i="1"/>
  <c r="I10" i="1" s="1"/>
  <c r="I9" i="1" s="1"/>
  <c r="I8" i="1" s="1"/>
  <c r="H14" i="1"/>
  <c r="G14" i="1"/>
  <c r="G10" i="1" s="1"/>
  <c r="G9" i="1" s="1"/>
  <c r="G8" i="1" s="1"/>
  <c r="G53" i="1" s="1"/>
  <c r="F14" i="1"/>
  <c r="AB13" i="1"/>
  <c r="AC13" i="1" s="1"/>
  <c r="O13" i="1"/>
  <c r="AB12" i="1"/>
  <c r="AC12" i="1" s="1"/>
  <c r="AD12" i="1" s="1"/>
  <c r="O12" i="1"/>
  <c r="O11" i="1" s="1"/>
  <c r="AB11" i="1"/>
  <c r="AA11" i="1"/>
  <c r="AA10" i="1" s="1"/>
  <c r="AA9" i="1" s="1"/>
  <c r="AA8" i="1" s="1"/>
  <c r="Z11" i="1"/>
  <c r="Z10" i="1" s="1"/>
  <c r="Z9" i="1" s="1"/>
  <c r="Z8" i="1" s="1"/>
  <c r="Y11" i="1"/>
  <c r="X11" i="1"/>
  <c r="W11" i="1"/>
  <c r="V11" i="1"/>
  <c r="U11" i="1"/>
  <c r="T11" i="1"/>
  <c r="T10" i="1" s="1"/>
  <c r="T9" i="1" s="1"/>
  <c r="S11" i="1"/>
  <c r="S10" i="1" s="1"/>
  <c r="S9" i="1" s="1"/>
  <c r="S8" i="1" s="1"/>
  <c r="R11" i="1"/>
  <c r="R10" i="1" s="1"/>
  <c r="R9" i="1" s="1"/>
  <c r="R8" i="1" s="1"/>
  <c r="Q11" i="1"/>
  <c r="P11" i="1"/>
  <c r="N11" i="1"/>
  <c r="M11" i="1"/>
  <c r="L11" i="1"/>
  <c r="L10" i="1" s="1"/>
  <c r="L9" i="1" s="1"/>
  <c r="K11" i="1"/>
  <c r="J11" i="1"/>
  <c r="J10" i="1" s="1"/>
  <c r="J9" i="1" s="1"/>
  <c r="I11" i="1"/>
  <c r="H11" i="1"/>
  <c r="G11" i="1"/>
  <c r="F11" i="1"/>
  <c r="E11" i="1"/>
  <c r="D11" i="1"/>
  <c r="D10" i="1" s="1"/>
  <c r="D9" i="1" s="1"/>
  <c r="C11" i="1"/>
  <c r="X10" i="1"/>
  <c r="X9" i="1" s="1"/>
  <c r="V10" i="1"/>
  <c r="V9" i="1" s="1"/>
  <c r="P10" i="1"/>
  <c r="N10" i="1"/>
  <c r="N9" i="1" s="1"/>
  <c r="N8" i="1" s="1"/>
  <c r="H10" i="1"/>
  <c r="H9" i="1" s="1"/>
  <c r="H8" i="1" s="1"/>
  <c r="H53" i="1" s="1"/>
  <c r="F10" i="1"/>
  <c r="F9" i="1" s="1"/>
  <c r="F8" i="1" s="1"/>
  <c r="AC41" i="1" l="1"/>
  <c r="AD41" i="1" s="1"/>
  <c r="X8" i="1"/>
  <c r="X53" i="1" s="1"/>
  <c r="X75" i="1" s="1"/>
  <c r="X79" i="1" s="1"/>
  <c r="J8" i="1"/>
  <c r="U8" i="1"/>
  <c r="U53" i="1" s="1"/>
  <c r="AB60" i="1"/>
  <c r="AB23" i="1"/>
  <c r="K10" i="1"/>
  <c r="K9" i="1" s="1"/>
  <c r="K8" i="1" s="1"/>
  <c r="K53" i="1" s="1"/>
  <c r="Q8" i="1"/>
  <c r="Q53" i="1" s="1"/>
  <c r="Q75" i="1" s="1"/>
  <c r="Q79" i="1" s="1"/>
  <c r="E8" i="1"/>
  <c r="E53" i="1" s="1"/>
  <c r="D8" i="1"/>
  <c r="D53" i="1" s="1"/>
  <c r="L8" i="1"/>
  <c r="L53" i="1" s="1"/>
  <c r="L75" i="1" s="1"/>
  <c r="L79" i="1" s="1"/>
  <c r="O10" i="1"/>
  <c r="O9" i="1" s="1"/>
  <c r="AC19" i="1"/>
  <c r="AD19" i="1" s="1"/>
  <c r="AC26" i="1"/>
  <c r="AD26" i="1" s="1"/>
  <c r="O36" i="1"/>
  <c r="O35" i="1" s="1"/>
  <c r="P9" i="1"/>
  <c r="P8" i="1" s="1"/>
  <c r="P53" i="1" s="1"/>
  <c r="AC46" i="1"/>
  <c r="AD46" i="1" s="1"/>
  <c r="O41" i="1"/>
  <c r="F53" i="1"/>
  <c r="N53" i="1"/>
  <c r="N75" i="1" s="1"/>
  <c r="N79" i="1" s="1"/>
  <c r="O57" i="1"/>
  <c r="O56" i="1" s="1"/>
  <c r="AB65" i="1"/>
  <c r="O69" i="1"/>
  <c r="C68" i="1"/>
  <c r="C62" i="1" s="1"/>
  <c r="O71" i="1"/>
  <c r="O70" i="1" s="1"/>
  <c r="P75" i="1"/>
  <c r="P79" i="1" s="1"/>
  <c r="AC11" i="1"/>
  <c r="AD11" i="1" s="1"/>
  <c r="Q23" i="1"/>
  <c r="Q22" i="1" s="1"/>
  <c r="Q21" i="1" s="1"/>
  <c r="Y23" i="1"/>
  <c r="Y22" i="1" s="1"/>
  <c r="Y21" i="1" s="1"/>
  <c r="Y8" i="1" s="1"/>
  <c r="Y53" i="1" s="1"/>
  <c r="Y75" i="1" s="1"/>
  <c r="Y79" i="1" s="1"/>
  <c r="O29" i="1"/>
  <c r="O28" i="1" s="1"/>
  <c r="Y59" i="1"/>
  <c r="Y55" i="1" s="1"/>
  <c r="AB71" i="1"/>
  <c r="H75" i="1"/>
  <c r="H79" i="1" s="1"/>
  <c r="AA75" i="1"/>
  <c r="AA79" i="1" s="1"/>
  <c r="C14" i="1"/>
  <c r="C10" i="1" s="1"/>
  <c r="C9" i="1" s="1"/>
  <c r="C8" i="1" s="1"/>
  <c r="C53" i="1" s="1"/>
  <c r="AB33" i="1"/>
  <c r="P60" i="1"/>
  <c r="P59" i="1" s="1"/>
  <c r="P55" i="1" s="1"/>
  <c r="O74" i="1"/>
  <c r="O73" i="1" s="1"/>
  <c r="C73" i="1"/>
  <c r="O18" i="1"/>
  <c r="O17" i="1" s="1"/>
  <c r="AB18" i="1"/>
  <c r="T23" i="1"/>
  <c r="T22" i="1" s="1"/>
  <c r="T21" i="1" s="1"/>
  <c r="T8" i="1" s="1"/>
  <c r="T53" i="1" s="1"/>
  <c r="T75" i="1" s="1"/>
  <c r="T79" i="1" s="1"/>
  <c r="O30" i="1"/>
  <c r="R53" i="1"/>
  <c r="R75" i="1" s="1"/>
  <c r="R79" i="1" s="1"/>
  <c r="AB58" i="1"/>
  <c r="AC58" i="1" s="1"/>
  <c r="S59" i="1"/>
  <c r="S55" i="1" s="1"/>
  <c r="S75" i="1" s="1"/>
  <c r="S79" i="1" s="1"/>
  <c r="AA59" i="1"/>
  <c r="AA55" i="1" s="1"/>
  <c r="AC20" i="1"/>
  <c r="I53" i="1"/>
  <c r="O24" i="1"/>
  <c r="AC24" i="1" s="1"/>
  <c r="AD24" i="1" s="1"/>
  <c r="J53" i="1"/>
  <c r="J75" i="1" s="1"/>
  <c r="J79" i="1" s="1"/>
  <c r="S53" i="1"/>
  <c r="AA53" i="1"/>
  <c r="G59" i="1"/>
  <c r="G55" i="1" s="1"/>
  <c r="G75" i="1" s="1"/>
  <c r="G79" i="1" s="1"/>
  <c r="O61" i="1"/>
  <c r="O60" i="1" s="1"/>
  <c r="K59" i="1"/>
  <c r="K55" i="1" s="1"/>
  <c r="K75" i="1" s="1"/>
  <c r="K79" i="1" s="1"/>
  <c r="U75" i="1"/>
  <c r="U79" i="1" s="1"/>
  <c r="AB15" i="1"/>
  <c r="V21" i="1"/>
  <c r="V8" i="1" s="1"/>
  <c r="V53" i="1" s="1"/>
  <c r="V75" i="1" s="1"/>
  <c r="V79" i="1" s="1"/>
  <c r="Z53" i="1"/>
  <c r="Z75" i="1" s="1"/>
  <c r="Z79" i="1" s="1"/>
  <c r="O25" i="1"/>
  <c r="AC25" i="1" s="1"/>
  <c r="AD25" i="1" s="1"/>
  <c r="AB29" i="1"/>
  <c r="D75" i="1"/>
  <c r="D79" i="1" s="1"/>
  <c r="M22" i="1"/>
  <c r="M21" i="1" s="1"/>
  <c r="M8" i="1" s="1"/>
  <c r="M53" i="1" s="1"/>
  <c r="M75" i="1" s="1"/>
  <c r="M79" i="1" s="1"/>
  <c r="O33" i="1"/>
  <c r="O32" i="1" s="1"/>
  <c r="I59" i="1"/>
  <c r="I55" i="1" s="1"/>
  <c r="I75" i="1" s="1"/>
  <c r="I79" i="1" s="1"/>
  <c r="K62" i="1"/>
  <c r="E75" i="1"/>
  <c r="E79" i="1" s="1"/>
  <c r="AB73" i="1"/>
  <c r="AC74" i="1"/>
  <c r="AD74" i="1" s="1"/>
  <c r="E22" i="1"/>
  <c r="E21" i="1" s="1"/>
  <c r="O26" i="1"/>
  <c r="AB30" i="1"/>
  <c r="AC30" i="1" s="1"/>
  <c r="AD30" i="1" s="1"/>
  <c r="AB37" i="1"/>
  <c r="AC38" i="1"/>
  <c r="AB54" i="1"/>
  <c r="AC54" i="1" s="1"/>
  <c r="AD54" i="1" s="1"/>
  <c r="W59" i="1"/>
  <c r="W55" i="1" s="1"/>
  <c r="W75" i="1" s="1"/>
  <c r="W79" i="1" s="1"/>
  <c r="G62" i="1"/>
  <c r="O66" i="1"/>
  <c r="O65" i="1" s="1"/>
  <c r="W62" i="1"/>
  <c r="F75" i="1"/>
  <c r="F79" i="1" s="1"/>
  <c r="AB51" i="1"/>
  <c r="C60" i="1"/>
  <c r="AC18" i="1" l="1"/>
  <c r="AD18" i="1" s="1"/>
  <c r="AB17" i="1"/>
  <c r="AC17" i="1" s="1"/>
  <c r="AD17" i="1" s="1"/>
  <c r="AC51" i="1"/>
  <c r="AC73" i="1"/>
  <c r="AD73" i="1" s="1"/>
  <c r="AC71" i="1"/>
  <c r="AD71" i="1" s="1"/>
  <c r="AB70" i="1"/>
  <c r="AB32" i="1"/>
  <c r="AC32" i="1" s="1"/>
  <c r="AD32" i="1" s="1"/>
  <c r="AC33" i="1"/>
  <c r="AD33" i="1" s="1"/>
  <c r="AC15" i="1"/>
  <c r="AD15" i="1" s="1"/>
  <c r="AB14" i="1"/>
  <c r="AC69" i="1"/>
  <c r="O68" i="1"/>
  <c r="AC60" i="1"/>
  <c r="AD60" i="1" s="1"/>
  <c r="C59" i="1"/>
  <c r="C55" i="1" s="1"/>
  <c r="C75" i="1" s="1"/>
  <c r="C79" i="1" s="1"/>
  <c r="AC37" i="1"/>
  <c r="AB36" i="1"/>
  <c r="AC65" i="1"/>
  <c r="AD65" i="1" s="1"/>
  <c r="AC61" i="1"/>
  <c r="AD61" i="1" s="1"/>
  <c r="O23" i="1"/>
  <c r="O22" i="1" s="1"/>
  <c r="O21" i="1" s="1"/>
  <c r="O8" i="1" s="1"/>
  <c r="O53" i="1" s="1"/>
  <c r="AC66" i="1"/>
  <c r="AD66" i="1" s="1"/>
  <c r="AC57" i="1"/>
  <c r="AD57" i="1" s="1"/>
  <c r="O62" i="1"/>
  <c r="O59" i="1" s="1"/>
  <c r="O55" i="1" s="1"/>
  <c r="O75" i="1" s="1"/>
  <c r="O79" i="1" s="1"/>
  <c r="AB56" i="1"/>
  <c r="AC56" i="1" s="1"/>
  <c r="AD56" i="1" s="1"/>
  <c r="AB28" i="1"/>
  <c r="AC28" i="1" s="1"/>
  <c r="AD28" i="1" s="1"/>
  <c r="AC29" i="1"/>
  <c r="AD29" i="1" s="1"/>
  <c r="AB35" i="1" l="1"/>
  <c r="AC35" i="1" s="1"/>
  <c r="AD35" i="1" s="1"/>
  <c r="AC36" i="1"/>
  <c r="AD36" i="1" s="1"/>
  <c r="AC23" i="1"/>
  <c r="AD23" i="1" s="1"/>
  <c r="AB22" i="1"/>
  <c r="AC14" i="1"/>
  <c r="AD14" i="1" s="1"/>
  <c r="AB10" i="1"/>
  <c r="AC70" i="1"/>
  <c r="AD70" i="1" s="1"/>
  <c r="AB68" i="1"/>
  <c r="AC68" i="1" l="1"/>
  <c r="AD68" i="1" s="1"/>
  <c r="AB62" i="1"/>
  <c r="AC10" i="1"/>
  <c r="AD10" i="1" s="1"/>
  <c r="AB9" i="1"/>
  <c r="AC22" i="1"/>
  <c r="AD22" i="1" s="1"/>
  <c r="AB21" i="1"/>
  <c r="AC21" i="1" s="1"/>
  <c r="AD21" i="1" s="1"/>
  <c r="AC62" i="1" l="1"/>
  <c r="AD62" i="1" s="1"/>
  <c r="AB59" i="1"/>
  <c r="AB8" i="1"/>
  <c r="AC9" i="1"/>
  <c r="AD9" i="1" s="1"/>
  <c r="AC8" i="1" l="1"/>
  <c r="AD8" i="1" s="1"/>
  <c r="AB53" i="1"/>
  <c r="AB55" i="1"/>
  <c r="AC59" i="1"/>
  <c r="AD59" i="1" s="1"/>
  <c r="AC53" i="1" l="1"/>
  <c r="AD53" i="1" s="1"/>
  <c r="AC55" i="1"/>
  <c r="AD55" i="1" s="1"/>
  <c r="AB75" i="1"/>
  <c r="AC75" i="1" l="1"/>
  <c r="AD75" i="1" s="1"/>
  <c r="AB79" i="1"/>
  <c r="AC79" i="1" s="1"/>
  <c r="AD79" i="1" s="1"/>
</calcChain>
</file>

<file path=xl/sharedStrings.xml><?xml version="1.0" encoding="utf-8"?>
<sst xmlns="http://schemas.openxmlformats.org/spreadsheetml/2006/main" count="112" uniqueCount="95">
  <si>
    <t>CUADRO No.4</t>
  </si>
  <si>
    <t xml:space="preserve"> INGRESOS FISCALES COMPARADOS  POR PARTIDAS, TESORERÍA NACIONAL</t>
  </si>
  <si>
    <t>ENERO-DICIEMBRE  2017/2018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</si>
  <si>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</si>
  <si>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</si>
  <si>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</si>
  <si>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</si>
  <si>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</si>
  <si>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</si>
  <si>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</si>
  <si>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</si>
  <si>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</si>
  <si>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</si>
  <si>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</si>
  <si>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</si>
  <si>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</si>
  <si>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</si>
  <si>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</si>
  <si>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</si>
  <si>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</si>
  <si>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</si>
  <si>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</si>
  <si>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</si>
  <si>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</si>
  <si>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</si>
  <si>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</si>
  <si>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</si>
  <si>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</si>
  <si>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- Otros</t>
  </si>
  <si>
    <t>2) IMPUESTOS SOBRE EL COMERCIO Y LAS TRANSACCIONES/COMERCIO EXTERIOR</t>
  </si>
  <si>
    <t>- Derechos Consulares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</si>
  <si>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</si>
  <si>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</si>
  <si>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</si>
  <si>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</si>
  <si>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</si>
  <si>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</si>
  <si>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</si>
  <si>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</si>
  <si>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</si>
  <si>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Servicios del Estado</t>
  </si>
  <si>
    <t>- Otras Ventas de Servicios del Gobierno Central</t>
  </si>
  <si>
    <t>- Ingresos de las Inst. Centralizadas en Servicios en la CUT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</si>
  <si>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</si>
  <si>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</si>
  <si>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</si>
  <si>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</si>
  <si>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</si>
  <si>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</si>
  <si>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</si>
  <si>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</si>
  <si>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</si>
  <si>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</si>
  <si>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>- Intereses por Colocación de Inversiones Financieras</t>
  </si>
  <si>
    <t>- Ganancia por colocación de bonos internos</t>
  </si>
  <si>
    <t>- Intereses percibidos del mercado interno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</si>
  <si>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</si>
  <si>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</si>
  <si>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</si>
  <si>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</si>
  <si>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</si>
  <si>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</si>
  <si>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</si>
  <si>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</si>
  <si>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</si>
  <si>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</si>
  <si>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</si>
  <si>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</si>
  <si>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</si>
  <si>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</si>
  <si>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</si>
  <si>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</si>
  <si>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</si>
  <si>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</si>
  <si>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</si>
  <si>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</si>
  <si>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</si>
  <si>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</si>
  <si>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</si>
  <si>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</si>
  <si>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</si>
  <si>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</si>
  <si>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</si>
  <si>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</si>
  <si>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</si>
  <si>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</si>
  <si>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>Devolución de Recursos a empleados por retenciones excesivas por TSS</t>
  </si>
  <si>
    <t>Ingresos de la CUT No Presupuestaria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</si>
  <si>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</si>
  <si>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</si>
  <si>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</si>
  <si>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</si>
  <si>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</si>
  <si>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</si>
  <si>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difieren de las presentadas en  Portal de Transparencia Fiscal,  ya que solo incluyen los ingresos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</si>
</sst>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8"/>
      <name val="Segoe UI"/>
      <family val="2"/>
    </font>
    <font>
      <sz val="10"/>
      <name val="Arial"/>
      <family val="2"/>
    </font>
    <font>
      <b/>
      <sz val="11"/>
      <color indexed="8"/>
      <name val="Segoe UI"/>
      <family val="2"/>
    </font>
    <font>
      <sz val="12"/>
      <name val="Arial"/>
      <family val="2"/>
    </font>
    <font>
      <i/>
      <sz val="10"/>
      <color indexed="8"/>
      <name val="Segoe UI"/>
      <family val="2"/>
    </font>
    <font>
      <b/>
      <sz val="9"/>
      <color theme="0"/>
      <name val="Segoe UI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u/>
      <sz val="9"/>
      <color indexed="8"/>
      <name val="Segoe UI"/>
      <family val="2"/>
    </font>
    <font>
      <u/>
      <sz val="9"/>
      <color indexed="8"/>
      <name val="Segoe UI"/>
      <family val="2"/>
    </font>
    <font>
      <sz val="10"/>
      <color indexed="8"/>
      <name val="Segoe UI"/>
      <family val="2"/>
    </font>
    <font>
      <sz val="8"/>
      <color indexed="8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0"/>
      <color indexed="8"/>
      <name val="Segoe UI"/>
      <family val="2"/>
    </font>
    <font>
      <sz val="11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9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164" fontId="8" fillId="0" borderId="9" xfId="2" applyNumberFormat="1" applyFont="1" applyBorder="1"/>
    <xf numFmtId="164" fontId="8" fillId="0" borderId="10" xfId="2" applyNumberFormat="1" applyFont="1" applyBorder="1"/>
    <xf numFmtId="164" fontId="3" fillId="0" borderId="0" xfId="0" applyNumberFormat="1" applyFont="1"/>
    <xf numFmtId="49" fontId="8" fillId="0" borderId="11" xfId="0" applyNumberFormat="1" applyFont="1" applyBorder="1"/>
    <xf numFmtId="164" fontId="8" fillId="0" borderId="11" xfId="3" applyNumberFormat="1" applyFont="1" applyBorder="1"/>
    <xf numFmtId="164" fontId="8" fillId="0" borderId="10" xfId="3" applyNumberFormat="1" applyFont="1" applyBorder="1"/>
    <xf numFmtId="49" fontId="8" fillId="0" borderId="11" xfId="0" applyNumberFormat="1" applyFont="1" applyBorder="1" applyAlignment="1">
      <alignment horizontal="left" indent="1"/>
    </xf>
    <xf numFmtId="0" fontId="9" fillId="0" borderId="11" xfId="0" applyFont="1" applyBorder="1" applyAlignment="1">
      <alignment horizontal="left" indent="2"/>
    </xf>
    <xf numFmtId="164" fontId="9" fillId="0" borderId="11" xfId="3" applyNumberFormat="1" applyFont="1" applyBorder="1"/>
    <xf numFmtId="164" fontId="9" fillId="0" borderId="10" xfId="3" applyNumberFormat="1" applyFont="1" applyBorder="1"/>
    <xf numFmtId="49" fontId="9" fillId="0" borderId="11" xfId="0" applyNumberFormat="1" applyFont="1" applyBorder="1" applyAlignment="1">
      <alignment horizontal="left" indent="2"/>
    </xf>
    <xf numFmtId="43" fontId="9" fillId="0" borderId="10" xfId="1" applyFont="1" applyBorder="1"/>
    <xf numFmtId="49" fontId="8" fillId="0" borderId="11" xfId="2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 indent="2"/>
    </xf>
    <xf numFmtId="49" fontId="8" fillId="0" borderId="11" xfId="0" applyNumberFormat="1" applyFont="1" applyBorder="1" applyAlignment="1">
      <alignment horizontal="left" indent="3"/>
    </xf>
    <xf numFmtId="49" fontId="9" fillId="0" borderId="11" xfId="0" applyNumberFormat="1" applyFont="1" applyBorder="1" applyAlignment="1">
      <alignment horizontal="left" indent="4"/>
    </xf>
    <xf numFmtId="43" fontId="9" fillId="0" borderId="11" xfId="1" applyFont="1" applyBorder="1"/>
    <xf numFmtId="43" fontId="9" fillId="0" borderId="10" xfId="3" applyNumberFormat="1" applyFont="1" applyBorder="1"/>
    <xf numFmtId="49" fontId="8" fillId="0" borderId="11" xfId="0" applyNumberFormat="1" applyFont="1" applyBorder="1" applyAlignment="1">
      <alignment horizontal="left" vertical="center" indent="1"/>
    </xf>
    <xf numFmtId="164" fontId="10" fillId="0" borderId="11" xfId="0" applyNumberFormat="1" applyFont="1" applyBorder="1"/>
    <xf numFmtId="164" fontId="11" fillId="0" borderId="11" xfId="0" applyNumberFormat="1" applyFont="1" applyBorder="1"/>
    <xf numFmtId="164" fontId="11" fillId="0" borderId="10" xfId="0" applyNumberFormat="1" applyFont="1" applyBorder="1"/>
    <xf numFmtId="43" fontId="11" fillId="0" borderId="11" xfId="1" applyFont="1" applyBorder="1"/>
    <xf numFmtId="164" fontId="11" fillId="0" borderId="11" xfId="3" applyNumberFormat="1" applyFont="1" applyBorder="1"/>
    <xf numFmtId="165" fontId="8" fillId="0" borderId="11" xfId="1" applyNumberFormat="1" applyFont="1" applyBorder="1"/>
    <xf numFmtId="43" fontId="8" fillId="0" borderId="11" xfId="1" applyFont="1" applyBorder="1"/>
    <xf numFmtId="49" fontId="9" fillId="0" borderId="11" xfId="0" applyNumberFormat="1" applyFont="1" applyBorder="1" applyAlignment="1">
      <alignment horizontal="left"/>
    </xf>
    <xf numFmtId="49" fontId="7" fillId="2" borderId="7" xfId="0" applyNumberFormat="1" applyFont="1" applyFill="1" applyBorder="1" applyAlignment="1">
      <alignment vertical="center"/>
    </xf>
    <xf numFmtId="164" fontId="7" fillId="2" borderId="7" xfId="4" applyNumberFormat="1" applyFont="1" applyFill="1" applyBorder="1" applyAlignment="1">
      <alignment vertical="center"/>
    </xf>
    <xf numFmtId="164" fontId="7" fillId="2" borderId="6" xfId="4" applyNumberFormat="1" applyFont="1" applyFill="1" applyBorder="1" applyAlignment="1">
      <alignment vertical="center"/>
    </xf>
    <xf numFmtId="164" fontId="8" fillId="0" borderId="11" xfId="0" applyNumberFormat="1" applyFont="1" applyBorder="1"/>
    <xf numFmtId="164" fontId="8" fillId="0" borderId="10" xfId="0" applyNumberFormat="1" applyFont="1" applyBorder="1"/>
    <xf numFmtId="49" fontId="12" fillId="0" borderId="11" xfId="0" applyNumberFormat="1" applyFont="1" applyBorder="1" applyAlignment="1">
      <alignment horizontal="left"/>
    </xf>
    <xf numFmtId="164" fontId="12" fillId="0" borderId="11" xfId="0" applyNumberFormat="1" applyFont="1" applyBorder="1"/>
    <xf numFmtId="164" fontId="12" fillId="0" borderId="10" xfId="0" applyNumberFormat="1" applyFont="1" applyBorder="1"/>
    <xf numFmtId="49" fontId="9" fillId="0" borderId="11" xfId="0" applyNumberFormat="1" applyFont="1" applyBorder="1" applyAlignment="1">
      <alignment horizontal="left" indent="1"/>
    </xf>
    <xf numFmtId="164" fontId="9" fillId="0" borderId="11" xfId="0" applyNumberFormat="1" applyFont="1" applyBorder="1"/>
    <xf numFmtId="164" fontId="9" fillId="0" borderId="10" xfId="0" applyNumberFormat="1" applyFont="1" applyBorder="1"/>
    <xf numFmtId="49" fontId="13" fillId="0" borderId="11" xfId="0" applyNumberFormat="1" applyFont="1" applyBorder="1" applyAlignment="1">
      <alignment horizontal="left" indent="1"/>
    </xf>
    <xf numFmtId="164" fontId="13" fillId="0" borderId="11" xfId="0" applyNumberFormat="1" applyFont="1" applyBorder="1"/>
    <xf numFmtId="164" fontId="13" fillId="0" borderId="11" xfId="3" applyNumberFormat="1" applyFont="1" applyBorder="1"/>
    <xf numFmtId="164" fontId="13" fillId="0" borderId="10" xfId="0" applyNumberFormat="1" applyFont="1" applyBorder="1"/>
    <xf numFmtId="49" fontId="8" fillId="0" borderId="11" xfId="0" applyNumberFormat="1" applyFont="1" applyBorder="1" applyAlignment="1" applyProtection="1">
      <alignment horizontal="left" indent="2"/>
      <protection locked="0"/>
    </xf>
    <xf numFmtId="164" fontId="9" fillId="0" borderId="10" xfId="0" applyNumberFormat="1" applyFont="1" applyBorder="1" applyAlignment="1">
      <alignment horizontal="left" indent="3"/>
    </xf>
    <xf numFmtId="49" fontId="9" fillId="0" borderId="11" xfId="0" applyNumberFormat="1" applyFont="1" applyBorder="1" applyAlignment="1" applyProtection="1">
      <alignment horizontal="left" indent="2"/>
      <protection locked="0"/>
    </xf>
    <xf numFmtId="49" fontId="9" fillId="0" borderId="11" xfId="0" applyNumberFormat="1" applyFont="1" applyBorder="1" applyAlignment="1" applyProtection="1">
      <alignment horizontal="left" indent="3"/>
      <protection locked="0"/>
    </xf>
    <xf numFmtId="49" fontId="7" fillId="2" borderId="7" xfId="0" applyNumberFormat="1" applyFont="1" applyFill="1" applyBorder="1" applyAlignment="1">
      <alignment horizontal="left" vertical="center"/>
    </xf>
    <xf numFmtId="164" fontId="7" fillId="2" borderId="7" xfId="0" applyNumberFormat="1" applyFont="1" applyFill="1" applyBorder="1" applyAlignment="1">
      <alignment vertical="center"/>
    </xf>
    <xf numFmtId="164" fontId="7" fillId="2" borderId="6" xfId="0" applyNumberFormat="1" applyFont="1" applyFill="1" applyBorder="1" applyAlignment="1">
      <alignment vertical="center"/>
    </xf>
    <xf numFmtId="49" fontId="9" fillId="0" borderId="12" xfId="0" applyNumberFormat="1" applyFont="1" applyBorder="1"/>
    <xf numFmtId="164" fontId="9" fillId="0" borderId="9" xfId="0" applyNumberFormat="1" applyFont="1" applyBorder="1"/>
    <xf numFmtId="164" fontId="9" fillId="0" borderId="13" xfId="0" applyNumberFormat="1" applyFont="1" applyBorder="1"/>
    <xf numFmtId="164" fontId="9" fillId="0" borderId="10" xfId="0" applyNumberFormat="1" applyFont="1" applyBorder="1" applyAlignment="1">
      <alignment vertical="center"/>
    </xf>
    <xf numFmtId="49" fontId="9" fillId="0" borderId="11" xfId="0" applyNumberFormat="1" applyFont="1" applyBorder="1"/>
    <xf numFmtId="164" fontId="9" fillId="0" borderId="11" xfId="0" applyNumberFormat="1" applyFont="1" applyBorder="1" applyAlignment="1">
      <alignment vertical="center"/>
    </xf>
    <xf numFmtId="49" fontId="9" fillId="0" borderId="8" xfId="0" applyNumberFormat="1" applyFont="1" applyBorder="1"/>
    <xf numFmtId="49" fontId="7" fillId="2" borderId="14" xfId="0" applyNumberFormat="1" applyFont="1" applyFill="1" applyBorder="1" applyAlignment="1">
      <alignment vertical="center"/>
    </xf>
    <xf numFmtId="164" fontId="11" fillId="0" borderId="0" xfId="0" applyNumberFormat="1" applyFont="1"/>
    <xf numFmtId="164" fontId="14" fillId="0" borderId="0" xfId="0" applyNumberFormat="1" applyFont="1" applyAlignment="1">
      <alignment vertical="center"/>
    </xf>
    <xf numFmtId="49" fontId="8" fillId="0" borderId="0" xfId="0" applyNumberFormat="1" applyFont="1"/>
    <xf numFmtId="164" fontId="14" fillId="0" borderId="0" xfId="0" applyNumberFormat="1" applyFont="1"/>
    <xf numFmtId="0" fontId="15" fillId="0" borderId="0" xfId="0" applyFont="1"/>
    <xf numFmtId="165" fontId="9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65" fontId="16" fillId="0" borderId="0" xfId="1" applyNumberFormat="1" applyFont="1"/>
    <xf numFmtId="0" fontId="15" fillId="0" borderId="0" xfId="0" applyFont="1" applyAlignment="1">
      <alignment horizontal="left" indent="1"/>
    </xf>
    <xf numFmtId="166" fontId="16" fillId="0" borderId="0" xfId="0" applyNumberFormat="1" applyFont="1"/>
    <xf numFmtId="0" fontId="16" fillId="0" borderId="0" xfId="0" applyFont="1"/>
    <xf numFmtId="0" fontId="18" fillId="0" borderId="0" xfId="0" applyFont="1"/>
    <xf numFmtId="166" fontId="19" fillId="0" borderId="0" xfId="0" applyNumberFormat="1" applyFont="1"/>
    <xf numFmtId="0" fontId="14" fillId="0" borderId="0" xfId="0" applyFont="1"/>
    <xf numFmtId="167" fontId="16" fillId="0" borderId="0" xfId="0" applyNumberFormat="1" applyFont="1"/>
    <xf numFmtId="164" fontId="16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 2" xfId="2" xr:uid="{D7E9FF15-C0C6-4C78-890A-A60FEE2CA01C}"/>
    <cellStyle name="Normal_COMPARACION 2002-2001" xfId="3" xr:uid="{CF4577EE-5A3C-4C53-9E00-ECCAA29266C9}"/>
    <cellStyle name="Normal_COMPARACION 2002-2001 2" xfId="4" xr:uid="{091885F7-1898-486E-8F9F-D2416B3160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scalante/Desktop/TS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"/>
      <sheetName val="PP (EST)"/>
      <sheetName val="DGII"/>
      <sheetName val="DGII (EST)"/>
      <sheetName val="DGA"/>
      <sheetName val="DGA (EST)"/>
      <sheetName val="TESORERIA"/>
      <sheetName val="TESORERIA (EST)"/>
    </sheetNames>
    <sheetDataSet>
      <sheetData sheetId="0">
        <row r="39">
          <cell r="C39">
            <v>16.5</v>
          </cell>
          <cell r="D39">
            <v>12</v>
          </cell>
          <cell r="E39">
            <v>14.3</v>
          </cell>
          <cell r="F39">
            <v>11.1</v>
          </cell>
          <cell r="G39">
            <v>13.1</v>
          </cell>
          <cell r="H39">
            <v>11.6</v>
          </cell>
          <cell r="I39">
            <v>14.2</v>
          </cell>
          <cell r="J39">
            <v>7.3</v>
          </cell>
          <cell r="K39">
            <v>29.2</v>
          </cell>
          <cell r="L39">
            <v>23.3</v>
          </cell>
          <cell r="M39">
            <v>16.5</v>
          </cell>
          <cell r="N39">
            <v>6.8</v>
          </cell>
          <cell r="P39">
            <v>12.2</v>
          </cell>
          <cell r="Q39">
            <v>11.9</v>
          </cell>
          <cell r="R39">
            <v>12.7</v>
          </cell>
          <cell r="S39">
            <v>10.1</v>
          </cell>
          <cell r="T39">
            <v>13.2</v>
          </cell>
          <cell r="U39">
            <v>11.8</v>
          </cell>
          <cell r="V39">
            <v>15.6</v>
          </cell>
          <cell r="W39">
            <v>12.8</v>
          </cell>
          <cell r="X39">
            <v>9.6</v>
          </cell>
          <cell r="Y39">
            <v>18.2</v>
          </cell>
          <cell r="Z39">
            <v>44.2</v>
          </cell>
          <cell r="AA39">
            <v>19.2</v>
          </cell>
        </row>
        <row r="50">
          <cell r="C50">
            <v>12.8</v>
          </cell>
          <cell r="D50">
            <v>11.8</v>
          </cell>
          <cell r="E50">
            <v>14.4</v>
          </cell>
          <cell r="F50">
            <v>10.7</v>
          </cell>
          <cell r="G50">
            <v>13.1</v>
          </cell>
          <cell r="H50">
            <v>14</v>
          </cell>
          <cell r="I50">
            <v>14.8</v>
          </cell>
          <cell r="J50">
            <v>14.2</v>
          </cell>
          <cell r="K50">
            <v>11.7</v>
          </cell>
          <cell r="L50">
            <v>13</v>
          </cell>
          <cell r="M50">
            <v>12.4</v>
          </cell>
          <cell r="N50">
            <v>10</v>
          </cell>
          <cell r="P50">
            <v>13</v>
          </cell>
          <cell r="Q50">
            <v>11</v>
          </cell>
          <cell r="R50">
            <v>12.5</v>
          </cell>
          <cell r="S50">
            <v>12.3</v>
          </cell>
          <cell r="T50">
            <v>13.2</v>
          </cell>
          <cell r="U50">
            <v>13.6</v>
          </cell>
          <cell r="V50">
            <v>15.2</v>
          </cell>
          <cell r="W50">
            <v>14.5</v>
          </cell>
          <cell r="X50">
            <v>12.5</v>
          </cell>
          <cell r="Y50">
            <v>13.5</v>
          </cell>
          <cell r="Z50">
            <v>11.6</v>
          </cell>
          <cell r="AA50">
            <v>10.3</v>
          </cell>
        </row>
        <row r="54">
          <cell r="C54">
            <v>103.6</v>
          </cell>
          <cell r="D54">
            <v>166.2</v>
          </cell>
          <cell r="E54">
            <v>176.6</v>
          </cell>
          <cell r="F54">
            <v>172.5</v>
          </cell>
          <cell r="G54">
            <v>220</v>
          </cell>
          <cell r="H54">
            <v>176.4</v>
          </cell>
          <cell r="I54">
            <v>225.2</v>
          </cell>
          <cell r="J54">
            <v>271.5</v>
          </cell>
          <cell r="K54">
            <v>286</v>
          </cell>
          <cell r="L54">
            <v>178.4</v>
          </cell>
          <cell r="M54">
            <v>435.1</v>
          </cell>
          <cell r="N54">
            <v>223.6</v>
          </cell>
          <cell r="P54">
            <v>314.39999999999998</v>
          </cell>
          <cell r="Q54">
            <v>179.1</v>
          </cell>
          <cell r="R54">
            <v>184</v>
          </cell>
          <cell r="S54">
            <v>179.5</v>
          </cell>
          <cell r="T54">
            <v>207.5</v>
          </cell>
          <cell r="U54">
            <v>180.7</v>
          </cell>
          <cell r="V54">
            <v>182.6</v>
          </cell>
          <cell r="W54">
            <v>314.2</v>
          </cell>
          <cell r="X54">
            <v>173.8</v>
          </cell>
          <cell r="Y54">
            <v>187.6</v>
          </cell>
          <cell r="Z54">
            <v>194.4</v>
          </cell>
          <cell r="AA54">
            <v>214.9</v>
          </cell>
        </row>
        <row r="59">
          <cell r="C59">
            <v>74.2</v>
          </cell>
          <cell r="D59">
            <v>81.599999999999994</v>
          </cell>
          <cell r="E59">
            <v>96</v>
          </cell>
          <cell r="F59">
            <v>69</v>
          </cell>
          <cell r="G59">
            <v>83.9</v>
          </cell>
          <cell r="H59">
            <v>75.7</v>
          </cell>
          <cell r="I59">
            <v>79.7</v>
          </cell>
          <cell r="J59">
            <v>84.3</v>
          </cell>
          <cell r="K59">
            <v>80.099999999999994</v>
          </cell>
          <cell r="L59">
            <v>91.4</v>
          </cell>
          <cell r="M59">
            <v>87.2</v>
          </cell>
          <cell r="N59">
            <v>68.2</v>
          </cell>
          <cell r="P59">
            <v>86.3</v>
          </cell>
          <cell r="Q59">
            <v>81.099999999999994</v>
          </cell>
          <cell r="R59">
            <v>90.5</v>
          </cell>
          <cell r="S59">
            <v>74.900000000000006</v>
          </cell>
          <cell r="T59">
            <v>80.8</v>
          </cell>
          <cell r="U59">
            <v>74.400000000000006</v>
          </cell>
          <cell r="V59">
            <v>79.2</v>
          </cell>
          <cell r="W59">
            <v>86.4</v>
          </cell>
          <cell r="X59">
            <v>85.8</v>
          </cell>
          <cell r="Y59">
            <v>109.3</v>
          </cell>
          <cell r="Z59">
            <v>98.5</v>
          </cell>
          <cell r="AA59">
            <v>92.4</v>
          </cell>
        </row>
        <row r="60">
          <cell r="C60">
            <v>1.8</v>
          </cell>
          <cell r="D60">
            <v>2.7</v>
          </cell>
          <cell r="E60">
            <v>3.4</v>
          </cell>
          <cell r="F60">
            <v>2.6</v>
          </cell>
          <cell r="G60">
            <v>3.2</v>
          </cell>
          <cell r="H60">
            <v>3.1</v>
          </cell>
          <cell r="I60">
            <v>3.3</v>
          </cell>
          <cell r="J60">
            <v>3.3</v>
          </cell>
          <cell r="K60">
            <v>2.5</v>
          </cell>
          <cell r="L60">
            <v>3.3</v>
          </cell>
          <cell r="M60">
            <v>3.4</v>
          </cell>
          <cell r="N60">
            <v>1.8</v>
          </cell>
          <cell r="P60">
            <v>1.4</v>
          </cell>
          <cell r="Q60">
            <v>2.7</v>
          </cell>
          <cell r="R60">
            <v>2.7</v>
          </cell>
          <cell r="S60">
            <v>2.9</v>
          </cell>
          <cell r="T60">
            <v>3.1</v>
          </cell>
          <cell r="U60">
            <v>2.5</v>
          </cell>
          <cell r="V60">
            <v>2.7</v>
          </cell>
          <cell r="W60">
            <v>2.8</v>
          </cell>
          <cell r="X60">
            <v>2.4</v>
          </cell>
          <cell r="Y60">
            <v>3</v>
          </cell>
          <cell r="Z60">
            <v>2.8</v>
          </cell>
          <cell r="AA60">
            <v>1</v>
          </cell>
        </row>
        <row r="61">
          <cell r="C61">
            <v>4</v>
          </cell>
          <cell r="D61">
            <v>4.3</v>
          </cell>
          <cell r="E61">
            <v>1.5</v>
          </cell>
          <cell r="F61">
            <v>2.5</v>
          </cell>
          <cell r="G61">
            <v>15.2</v>
          </cell>
          <cell r="H61">
            <v>2.2000000000000002</v>
          </cell>
          <cell r="I61">
            <v>11.3</v>
          </cell>
          <cell r="J61">
            <v>27.2</v>
          </cell>
          <cell r="K61">
            <v>19.7</v>
          </cell>
          <cell r="L61">
            <v>6</v>
          </cell>
          <cell r="M61">
            <v>11.6</v>
          </cell>
          <cell r="N61">
            <v>78.900000000000006</v>
          </cell>
          <cell r="P61">
            <v>2.2000000000000002</v>
          </cell>
          <cell r="Q61">
            <v>1.7</v>
          </cell>
          <cell r="R61">
            <v>12.1</v>
          </cell>
          <cell r="S61">
            <v>1.6</v>
          </cell>
          <cell r="T61">
            <v>10.199999999999999</v>
          </cell>
          <cell r="U61">
            <v>1.4</v>
          </cell>
          <cell r="V61">
            <v>1.5</v>
          </cell>
          <cell r="W61">
            <v>31.5</v>
          </cell>
          <cell r="X61">
            <v>1.1000000000000001</v>
          </cell>
          <cell r="Y61">
            <v>11.7</v>
          </cell>
          <cell r="Z61">
            <v>11.1</v>
          </cell>
          <cell r="AA61">
            <v>0.8</v>
          </cell>
        </row>
        <row r="64">
          <cell r="C64">
            <v>12.4</v>
          </cell>
          <cell r="D64">
            <v>23.9</v>
          </cell>
          <cell r="E64">
            <v>22.8</v>
          </cell>
          <cell r="F64">
            <v>19.8</v>
          </cell>
          <cell r="G64">
            <v>21.4</v>
          </cell>
          <cell r="H64">
            <v>21.8</v>
          </cell>
          <cell r="I64">
            <v>20.7</v>
          </cell>
          <cell r="J64">
            <v>23.5</v>
          </cell>
          <cell r="K64">
            <v>22.8</v>
          </cell>
          <cell r="L64">
            <v>23.2</v>
          </cell>
          <cell r="M64">
            <v>23.4</v>
          </cell>
          <cell r="N64">
            <v>23.7</v>
          </cell>
          <cell r="P64">
            <v>24.6</v>
          </cell>
          <cell r="Q64">
            <v>19.899999999999999</v>
          </cell>
          <cell r="R64">
            <v>17.399999999999999</v>
          </cell>
          <cell r="S64">
            <v>16.3</v>
          </cell>
          <cell r="T64">
            <v>23</v>
          </cell>
          <cell r="U64">
            <v>19</v>
          </cell>
          <cell r="V64">
            <v>20.7</v>
          </cell>
          <cell r="W64">
            <v>21.1</v>
          </cell>
          <cell r="X64">
            <v>17.100000000000001</v>
          </cell>
          <cell r="Y64">
            <v>16.100000000000001</v>
          </cell>
          <cell r="Z64">
            <v>20.2</v>
          </cell>
          <cell r="AA64">
            <v>18.100000000000001</v>
          </cell>
        </row>
        <row r="65">
          <cell r="C65">
            <v>1031.7</v>
          </cell>
          <cell r="D65">
            <v>1055.0999999999999</v>
          </cell>
          <cell r="E65">
            <v>1035.8</v>
          </cell>
          <cell r="F65">
            <v>987.9</v>
          </cell>
          <cell r="G65">
            <v>1056.7</v>
          </cell>
          <cell r="H65">
            <v>1135.4000000000001</v>
          </cell>
          <cell r="I65">
            <v>1225.7</v>
          </cell>
          <cell r="J65">
            <v>1366.9</v>
          </cell>
          <cell r="K65">
            <v>1099.2</v>
          </cell>
          <cell r="L65">
            <v>992.7</v>
          </cell>
          <cell r="M65">
            <v>977.1</v>
          </cell>
          <cell r="N65">
            <v>1067.4000000000001</v>
          </cell>
          <cell r="P65">
            <v>1720.7</v>
          </cell>
          <cell r="Q65">
            <v>1241.4000000000001</v>
          </cell>
          <cell r="R65">
            <v>1250.7</v>
          </cell>
          <cell r="S65">
            <v>1227</v>
          </cell>
          <cell r="T65">
            <v>1352.2</v>
          </cell>
          <cell r="U65">
            <v>1254.7</v>
          </cell>
          <cell r="V65">
            <v>1330.2</v>
          </cell>
          <cell r="W65">
            <v>1487.1</v>
          </cell>
          <cell r="X65">
            <v>1288.5</v>
          </cell>
          <cell r="Y65">
            <v>1257</v>
          </cell>
          <cell r="Z65">
            <v>1190.2</v>
          </cell>
          <cell r="AA65">
            <v>4531.7</v>
          </cell>
        </row>
        <row r="69">
          <cell r="C69">
            <v>97.6</v>
          </cell>
          <cell r="D69">
            <v>71.3</v>
          </cell>
          <cell r="E69">
            <v>72.8</v>
          </cell>
          <cell r="F69">
            <v>77.099999999999994</v>
          </cell>
          <cell r="G69">
            <v>93.5</v>
          </cell>
          <cell r="H69">
            <v>98.6</v>
          </cell>
          <cell r="I69">
            <v>103.2</v>
          </cell>
          <cell r="J69">
            <v>83.1</v>
          </cell>
          <cell r="K69">
            <v>63.2</v>
          </cell>
          <cell r="L69">
            <v>80</v>
          </cell>
          <cell r="M69">
            <v>66.2</v>
          </cell>
          <cell r="N69">
            <v>61.4</v>
          </cell>
          <cell r="P69">
            <v>84.4</v>
          </cell>
          <cell r="Q69">
            <v>65.3</v>
          </cell>
          <cell r="R69">
            <v>77.5</v>
          </cell>
          <cell r="S69">
            <v>72.900000000000006</v>
          </cell>
          <cell r="T69">
            <v>76.900000000000006</v>
          </cell>
          <cell r="U69">
            <v>67.599999999999994</v>
          </cell>
          <cell r="V69">
            <v>75.400000000000006</v>
          </cell>
          <cell r="W69">
            <v>70.599999999999994</v>
          </cell>
          <cell r="X69">
            <v>55.7</v>
          </cell>
          <cell r="Y69">
            <v>69.400000000000006</v>
          </cell>
          <cell r="Z69">
            <v>55.4</v>
          </cell>
          <cell r="AA69">
            <v>46.8</v>
          </cell>
        </row>
        <row r="74"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85">
          <cell r="C85">
            <v>28.2</v>
          </cell>
          <cell r="D85">
            <v>262.5</v>
          </cell>
          <cell r="E85">
            <v>162.30000000000001</v>
          </cell>
          <cell r="F85">
            <v>75</v>
          </cell>
          <cell r="G85">
            <v>4.7</v>
          </cell>
          <cell r="H85">
            <v>8.3000000000000007</v>
          </cell>
          <cell r="I85">
            <v>68.400000000000006</v>
          </cell>
          <cell r="J85">
            <v>166.9</v>
          </cell>
          <cell r="K85">
            <v>34.5</v>
          </cell>
          <cell r="L85">
            <v>156.80000000000001</v>
          </cell>
          <cell r="M85">
            <v>369.5</v>
          </cell>
          <cell r="N85">
            <v>509.2</v>
          </cell>
          <cell r="P85">
            <v>41.1</v>
          </cell>
          <cell r="Q85">
            <v>29</v>
          </cell>
          <cell r="R85">
            <v>68.599999999999994</v>
          </cell>
          <cell r="S85">
            <v>7.6</v>
          </cell>
          <cell r="T85">
            <v>23.2</v>
          </cell>
          <cell r="U85">
            <v>44.9</v>
          </cell>
          <cell r="V85">
            <v>14</v>
          </cell>
          <cell r="W85">
            <v>62.3</v>
          </cell>
          <cell r="X85">
            <v>6.3</v>
          </cell>
          <cell r="Y85">
            <v>60.6</v>
          </cell>
          <cell r="Z85">
            <v>2.2999999999999998</v>
          </cell>
          <cell r="AA85">
            <v>599.9</v>
          </cell>
        </row>
        <row r="88">
          <cell r="C88">
            <v>0</v>
          </cell>
          <cell r="D88">
            <v>29.8</v>
          </cell>
          <cell r="E88">
            <v>0</v>
          </cell>
          <cell r="F88">
            <v>34.700000000000003</v>
          </cell>
          <cell r="G88">
            <v>0</v>
          </cell>
          <cell r="H88">
            <v>0</v>
          </cell>
          <cell r="I88">
            <v>0</v>
          </cell>
          <cell r="J88">
            <v>30.5</v>
          </cell>
          <cell r="K88">
            <v>0</v>
          </cell>
          <cell r="L88">
            <v>0</v>
          </cell>
          <cell r="M88">
            <v>26.4</v>
          </cell>
          <cell r="N88">
            <v>0</v>
          </cell>
          <cell r="P88">
            <v>0</v>
          </cell>
          <cell r="Q88">
            <v>32.9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30.7</v>
          </cell>
          <cell r="W88">
            <v>31.6</v>
          </cell>
          <cell r="X88">
            <v>42.5</v>
          </cell>
          <cell r="Y88">
            <v>31</v>
          </cell>
          <cell r="Z88">
            <v>0</v>
          </cell>
          <cell r="AA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1281.3</v>
          </cell>
        </row>
        <row r="92">
          <cell r="C92">
            <v>0</v>
          </cell>
          <cell r="D92">
            <v>2000</v>
          </cell>
          <cell r="E92">
            <v>1500</v>
          </cell>
          <cell r="F92">
            <v>150</v>
          </cell>
          <cell r="G92">
            <v>0</v>
          </cell>
          <cell r="H92">
            <v>2750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6">
          <cell r="C96">
            <v>0</v>
          </cell>
          <cell r="D96">
            <v>6379.2</v>
          </cell>
          <cell r="E96">
            <v>12825.8</v>
          </cell>
          <cell r="F96">
            <v>20000</v>
          </cell>
          <cell r="G96">
            <v>15373</v>
          </cell>
          <cell r="H96">
            <v>2500</v>
          </cell>
          <cell r="I96">
            <v>0</v>
          </cell>
          <cell r="J96">
            <v>7922</v>
          </cell>
          <cell r="K96">
            <v>5818.8</v>
          </cell>
          <cell r="L96">
            <v>4181.2</v>
          </cell>
          <cell r="M96">
            <v>0</v>
          </cell>
          <cell r="N96">
            <v>10000</v>
          </cell>
          <cell r="P96">
            <v>7149.7</v>
          </cell>
          <cell r="Q96">
            <v>2000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10000</v>
          </cell>
          <cell r="X96">
            <v>0</v>
          </cell>
          <cell r="Y96">
            <v>4771.3</v>
          </cell>
          <cell r="Z96">
            <v>4600</v>
          </cell>
          <cell r="AA96">
            <v>0</v>
          </cell>
        </row>
        <row r="97">
          <cell r="C97">
            <v>56069.4</v>
          </cell>
          <cell r="D97">
            <v>50.5</v>
          </cell>
          <cell r="E97">
            <v>0</v>
          </cell>
          <cell r="F97">
            <v>0</v>
          </cell>
          <cell r="G97">
            <v>0</v>
          </cell>
          <cell r="H97">
            <v>23676.799999999999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28.4</v>
          </cell>
          <cell r="N97">
            <v>0</v>
          </cell>
          <cell r="P97">
            <v>0</v>
          </cell>
          <cell r="Q97">
            <v>88774.5</v>
          </cell>
          <cell r="R97">
            <v>43.9</v>
          </cell>
          <cell r="S97">
            <v>0</v>
          </cell>
          <cell r="T97">
            <v>0</v>
          </cell>
          <cell r="U97">
            <v>0</v>
          </cell>
          <cell r="V97">
            <v>64366.8</v>
          </cell>
          <cell r="W97">
            <v>0</v>
          </cell>
          <cell r="X97">
            <v>45</v>
          </cell>
          <cell r="Y97">
            <v>0</v>
          </cell>
          <cell r="Z97">
            <v>0</v>
          </cell>
          <cell r="AA97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AA99">
            <v>7613.2</v>
          </cell>
        </row>
        <row r="101">
          <cell r="C101">
            <v>0</v>
          </cell>
          <cell r="D101">
            <v>0</v>
          </cell>
          <cell r="E101">
            <v>54.9</v>
          </cell>
          <cell r="F101">
            <v>6.3</v>
          </cell>
          <cell r="G101">
            <v>1.3</v>
          </cell>
          <cell r="H101">
            <v>1.7</v>
          </cell>
          <cell r="I101">
            <v>0</v>
          </cell>
          <cell r="J101">
            <v>0</v>
          </cell>
          <cell r="K101">
            <v>51.7</v>
          </cell>
          <cell r="L101">
            <v>0</v>
          </cell>
          <cell r="M101">
            <v>0</v>
          </cell>
          <cell r="N101">
            <v>10</v>
          </cell>
          <cell r="P101">
            <v>0</v>
          </cell>
          <cell r="Q101">
            <v>0</v>
          </cell>
          <cell r="R101">
            <v>1.7</v>
          </cell>
          <cell r="S101">
            <v>2.9</v>
          </cell>
          <cell r="T101">
            <v>1.4</v>
          </cell>
          <cell r="U101">
            <v>1.7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0.5</v>
          </cell>
          <cell r="AA101">
            <v>0</v>
          </cell>
        </row>
        <row r="102">
          <cell r="C102">
            <v>22.8</v>
          </cell>
          <cell r="D102">
            <v>168.1</v>
          </cell>
          <cell r="E102">
            <v>2448.8000000000002</v>
          </cell>
          <cell r="F102">
            <v>497.4</v>
          </cell>
          <cell r="G102">
            <v>1080.5999999999999</v>
          </cell>
          <cell r="H102">
            <v>1057.7</v>
          </cell>
          <cell r="I102">
            <v>151.9</v>
          </cell>
          <cell r="J102">
            <v>948.8</v>
          </cell>
          <cell r="K102">
            <v>225.2</v>
          </cell>
          <cell r="L102">
            <v>1168.8</v>
          </cell>
          <cell r="M102">
            <v>1917.1</v>
          </cell>
          <cell r="N102">
            <v>7876</v>
          </cell>
          <cell r="P102">
            <v>243.7</v>
          </cell>
          <cell r="Q102">
            <v>59.9</v>
          </cell>
          <cell r="R102">
            <v>184.9</v>
          </cell>
          <cell r="S102">
            <v>169.2</v>
          </cell>
          <cell r="T102">
            <v>710.8</v>
          </cell>
          <cell r="U102">
            <v>374.5</v>
          </cell>
          <cell r="V102">
            <v>1100.0999999999999</v>
          </cell>
          <cell r="W102">
            <v>62.9</v>
          </cell>
          <cell r="X102">
            <v>305.5</v>
          </cell>
          <cell r="Y102">
            <v>576</v>
          </cell>
          <cell r="Z102">
            <v>1942.7</v>
          </cell>
          <cell r="AA102">
            <v>21145.4</v>
          </cell>
        </row>
        <row r="104">
          <cell r="C104">
            <v>2</v>
          </cell>
          <cell r="D104">
            <v>2.7</v>
          </cell>
          <cell r="E104">
            <v>19.600000000000001</v>
          </cell>
          <cell r="F104">
            <v>7.3</v>
          </cell>
          <cell r="G104">
            <v>1.8</v>
          </cell>
          <cell r="H104">
            <v>13.6</v>
          </cell>
          <cell r="I104">
            <v>9.8000000000000007</v>
          </cell>
          <cell r="J104">
            <v>33.1</v>
          </cell>
          <cell r="K104">
            <v>22.3</v>
          </cell>
          <cell r="L104">
            <v>20.9</v>
          </cell>
          <cell r="M104">
            <v>20.2</v>
          </cell>
          <cell r="N104">
            <v>118.3</v>
          </cell>
          <cell r="P104">
            <v>11.4</v>
          </cell>
          <cell r="Q104">
            <v>31.8</v>
          </cell>
          <cell r="R104">
            <v>6</v>
          </cell>
          <cell r="S104">
            <v>62.2</v>
          </cell>
          <cell r="T104">
            <v>23.8</v>
          </cell>
          <cell r="U104">
            <v>17.7</v>
          </cell>
          <cell r="V104">
            <v>11</v>
          </cell>
          <cell r="W104">
            <v>29.8</v>
          </cell>
          <cell r="X104">
            <v>36.5</v>
          </cell>
          <cell r="Y104">
            <v>247.7</v>
          </cell>
          <cell r="Z104">
            <v>15.1</v>
          </cell>
          <cell r="AA104">
            <v>59.5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C649-DE99-4D9B-B1DE-A3B274823297}">
  <dimension ref="B1:BJ330"/>
  <sheetViews>
    <sheetView showGridLines="0" tabSelected="1" workbookViewId="0">
      <selection activeCell="AE52" sqref="AE52"/>
    </sheetView>
  </sheetViews>
  <sheetFormatPr defaultColWidth="11.42578125" defaultRowHeight="15" x14ac:dyDescent="0.25"/>
  <cols>
    <col min="1" max="1" width="3.42578125" customWidth="1"/>
    <col min="2" max="2" width="75.140625" customWidth="1"/>
    <col min="3" max="10" width="9.28515625" customWidth="1"/>
    <col min="11" max="11" width="11" bestFit="1" customWidth="1"/>
    <col min="12" max="13" width="11" customWidth="1"/>
    <col min="14" max="14" width="11" bestFit="1" customWidth="1"/>
    <col min="15" max="15" width="9.5703125" customWidth="1"/>
    <col min="16" max="23" width="8.28515625" customWidth="1"/>
    <col min="24" max="26" width="10.85546875" customWidth="1"/>
    <col min="27" max="27" width="11" bestFit="1" customWidth="1"/>
    <col min="28" max="29" width="10" customWidth="1"/>
    <col min="30" max="30" width="8.85546875" customWidth="1"/>
    <col min="32" max="32" width="11" customWidth="1"/>
  </cols>
  <sheetData>
    <row r="1" spans="2:62" x14ac:dyDescent="0.25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2:62" ht="14.25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2:62" s="3" customFormat="1" ht="16.5" x14ac:dyDescent="0.3">
      <c r="B3" s="87" t="s">
        <v>1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</row>
    <row r="4" spans="2:62" s="3" customFormat="1" ht="12.75" customHeight="1" x14ac:dyDescent="0.25">
      <c r="B4" s="88" t="s">
        <v>2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</row>
    <row r="5" spans="2:62" s="3" customFormat="1" ht="14.25" customHeight="1" x14ac:dyDescent="0.25">
      <c r="B5" s="88" t="s">
        <v>3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</row>
    <row r="6" spans="2:62" s="3" customFormat="1" ht="17.25" customHeight="1" x14ac:dyDescent="0.2">
      <c r="B6" s="89" t="s">
        <v>4</v>
      </c>
      <c r="C6" s="91">
        <v>2017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4"/>
      <c r="O6" s="89">
        <v>2017</v>
      </c>
      <c r="P6" s="91">
        <v>2018</v>
      </c>
      <c r="Q6" s="92"/>
      <c r="R6" s="92"/>
      <c r="S6" s="92"/>
      <c r="T6" s="92"/>
      <c r="U6" s="92"/>
      <c r="V6" s="92"/>
      <c r="W6" s="92"/>
      <c r="X6" s="92"/>
      <c r="Y6" s="92"/>
      <c r="Z6" s="92"/>
      <c r="AA6" s="89"/>
      <c r="AB6" s="92">
        <v>2018</v>
      </c>
      <c r="AC6" s="93" t="s">
        <v>5</v>
      </c>
      <c r="AD6" s="4"/>
    </row>
    <row r="7" spans="2:62" ht="24" customHeight="1" thickBot="1" x14ac:dyDescent="0.3">
      <c r="B7" s="90"/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90"/>
      <c r="P7" s="5" t="s">
        <v>6</v>
      </c>
      <c r="Q7" s="5" t="s">
        <v>7</v>
      </c>
      <c r="R7" s="5" t="s">
        <v>8</v>
      </c>
      <c r="S7" s="5" t="s">
        <v>9</v>
      </c>
      <c r="T7" s="5" t="s">
        <v>10</v>
      </c>
      <c r="U7" s="5" t="s">
        <v>11</v>
      </c>
      <c r="V7" s="5" t="s">
        <v>12</v>
      </c>
      <c r="W7" s="5" t="s">
        <v>13</v>
      </c>
      <c r="X7" s="5" t="s">
        <v>14</v>
      </c>
      <c r="Y7" s="5" t="s">
        <v>15</v>
      </c>
      <c r="Z7" s="5" t="s">
        <v>16</v>
      </c>
      <c r="AA7" s="90" t="s">
        <v>17</v>
      </c>
      <c r="AB7" s="6"/>
      <c r="AC7" s="7" t="s">
        <v>18</v>
      </c>
      <c r="AD7" s="5" t="s">
        <v>19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2:62" ht="18" customHeight="1" thickTop="1" x14ac:dyDescent="0.25">
      <c r="B8" s="8" t="s">
        <v>20</v>
      </c>
      <c r="C8" s="9">
        <f t="shared" ref="C8:AB8" si="0">+C9+C19+C20+C21+C35</f>
        <v>1485.5000000000002</v>
      </c>
      <c r="D8" s="9">
        <f t="shared" si="0"/>
        <v>1734.8</v>
      </c>
      <c r="E8" s="9">
        <f t="shared" si="0"/>
        <v>1918.7999999999997</v>
      </c>
      <c r="F8" s="9">
        <f t="shared" si="0"/>
        <v>2102.1999999999998</v>
      </c>
      <c r="G8" s="9">
        <f t="shared" si="0"/>
        <v>2588.9000000000005</v>
      </c>
      <c r="H8" s="9">
        <f t="shared" si="0"/>
        <v>6655.2999999999993</v>
      </c>
      <c r="I8" s="9">
        <f t="shared" si="0"/>
        <v>2015.3</v>
      </c>
      <c r="J8" s="9">
        <f t="shared" si="0"/>
        <v>4145.1000000000004</v>
      </c>
      <c r="K8" s="9">
        <f t="shared" si="0"/>
        <v>3710.9</v>
      </c>
      <c r="L8" s="9">
        <f t="shared" si="0"/>
        <v>3084</v>
      </c>
      <c r="M8" s="9">
        <f t="shared" si="0"/>
        <v>2229.1000000000004</v>
      </c>
      <c r="N8" s="9">
        <f t="shared" si="0"/>
        <v>3952.4000000000005</v>
      </c>
      <c r="O8" s="9">
        <f t="shared" si="0"/>
        <v>35622.300000000003</v>
      </c>
      <c r="P8" s="9">
        <f t="shared" si="0"/>
        <v>3846.2000000000003</v>
      </c>
      <c r="Q8" s="9">
        <f t="shared" si="0"/>
        <v>2157.9</v>
      </c>
      <c r="R8" s="9">
        <f t="shared" si="0"/>
        <v>1876.7</v>
      </c>
      <c r="S8" s="9">
        <f t="shared" si="0"/>
        <v>1763.1000000000001</v>
      </c>
      <c r="T8" s="9">
        <f t="shared" si="0"/>
        <v>1994</v>
      </c>
      <c r="U8" s="9">
        <f t="shared" si="0"/>
        <v>4528.8</v>
      </c>
      <c r="V8" s="9">
        <f t="shared" si="0"/>
        <v>1971.1000000000001</v>
      </c>
      <c r="W8" s="9">
        <f t="shared" si="0"/>
        <v>2337.5</v>
      </c>
      <c r="X8" s="9">
        <f t="shared" si="0"/>
        <v>2875.3999999999996</v>
      </c>
      <c r="Y8" s="9">
        <f t="shared" si="0"/>
        <v>3098</v>
      </c>
      <c r="Z8" s="9">
        <f t="shared" si="0"/>
        <v>2943.1000000000004</v>
      </c>
      <c r="AA8" s="9">
        <f t="shared" si="0"/>
        <v>5226.4000000000005</v>
      </c>
      <c r="AB8" s="9">
        <f t="shared" si="0"/>
        <v>34618.200000000004</v>
      </c>
      <c r="AC8" s="10">
        <f t="shared" ref="AC8:AC71" si="1">+AB8-O8</f>
        <v>-1004.0999999999985</v>
      </c>
      <c r="AD8" s="10">
        <f>+AC8/O8*100</f>
        <v>-2.8187399466064753</v>
      </c>
      <c r="AE8" s="11"/>
      <c r="AF8" s="1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2:62" ht="18" customHeight="1" x14ac:dyDescent="0.25">
      <c r="B9" s="12" t="s">
        <v>21</v>
      </c>
      <c r="C9" s="13">
        <f t="shared" ref="C9:AB9" si="2">+C10+C17</f>
        <v>29.3</v>
      </c>
      <c r="D9" s="13">
        <f t="shared" si="2"/>
        <v>86.1</v>
      </c>
      <c r="E9" s="13">
        <f t="shared" si="2"/>
        <v>84.2</v>
      </c>
      <c r="F9" s="13">
        <f t="shared" si="2"/>
        <v>77.099999999999994</v>
      </c>
      <c r="G9" s="13">
        <f t="shared" si="2"/>
        <v>86.1</v>
      </c>
      <c r="H9" s="13">
        <f t="shared" si="2"/>
        <v>81.399999999999991</v>
      </c>
      <c r="I9" s="13">
        <f t="shared" si="2"/>
        <v>92.7</v>
      </c>
      <c r="J9" s="13">
        <f t="shared" si="2"/>
        <v>80.3</v>
      </c>
      <c r="K9" s="13">
        <f t="shared" si="2"/>
        <v>63.7</v>
      </c>
      <c r="L9" s="13">
        <f t="shared" si="2"/>
        <v>291</v>
      </c>
      <c r="M9" s="13">
        <f t="shared" si="2"/>
        <v>277.79999999999995</v>
      </c>
      <c r="N9" s="13">
        <f t="shared" si="2"/>
        <v>435</v>
      </c>
      <c r="O9" s="14">
        <f t="shared" si="2"/>
        <v>1684.7000000000003</v>
      </c>
      <c r="P9" s="13">
        <f t="shared" si="2"/>
        <v>25.2</v>
      </c>
      <c r="Q9" s="13">
        <f t="shared" si="2"/>
        <v>241.3</v>
      </c>
      <c r="R9" s="13">
        <f t="shared" si="2"/>
        <v>241.79999999999998</v>
      </c>
      <c r="S9" s="13">
        <f t="shared" si="2"/>
        <v>157.80000000000001</v>
      </c>
      <c r="T9" s="13">
        <f t="shared" si="2"/>
        <v>240.29999999999998</v>
      </c>
      <c r="U9" s="13">
        <f t="shared" si="2"/>
        <v>228.50000000000003</v>
      </c>
      <c r="V9" s="13">
        <f t="shared" si="2"/>
        <v>238.49999999999997</v>
      </c>
      <c r="W9" s="13">
        <f t="shared" si="2"/>
        <v>169.3</v>
      </c>
      <c r="X9" s="13">
        <f t="shared" si="2"/>
        <v>227.7</v>
      </c>
      <c r="Y9" s="13">
        <f t="shared" si="2"/>
        <v>232.99999999999997</v>
      </c>
      <c r="Z9" s="13">
        <f t="shared" si="2"/>
        <v>245.1</v>
      </c>
      <c r="AA9" s="13">
        <f t="shared" si="2"/>
        <v>277.60000000000002</v>
      </c>
      <c r="AB9" s="14">
        <f t="shared" si="2"/>
        <v>2526.1</v>
      </c>
      <c r="AC9" s="13">
        <f t="shared" si="1"/>
        <v>841.39999999999964</v>
      </c>
      <c r="AD9" s="14">
        <f>+AC9/O9*100</f>
        <v>49.943610138303526</v>
      </c>
      <c r="AE9" s="11"/>
      <c r="AF9" s="1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2:62" ht="18" customHeight="1" x14ac:dyDescent="0.25">
      <c r="B10" s="12" t="s">
        <v>22</v>
      </c>
      <c r="C10" s="13">
        <f t="shared" ref="C10:AB10" si="3">+C11+C14</f>
        <v>16.5</v>
      </c>
      <c r="D10" s="13">
        <f t="shared" si="3"/>
        <v>74.3</v>
      </c>
      <c r="E10" s="13">
        <f t="shared" si="3"/>
        <v>69.8</v>
      </c>
      <c r="F10" s="13">
        <f t="shared" si="3"/>
        <v>66.399999999999991</v>
      </c>
      <c r="G10" s="13">
        <f t="shared" si="3"/>
        <v>73</v>
      </c>
      <c r="H10" s="13">
        <f t="shared" si="3"/>
        <v>67.399999999999991</v>
      </c>
      <c r="I10" s="13">
        <f t="shared" si="3"/>
        <v>77.900000000000006</v>
      </c>
      <c r="J10" s="13">
        <f t="shared" si="3"/>
        <v>66.099999999999994</v>
      </c>
      <c r="K10" s="13">
        <f t="shared" si="3"/>
        <v>52</v>
      </c>
      <c r="L10" s="13">
        <f t="shared" si="3"/>
        <v>278</v>
      </c>
      <c r="M10" s="13">
        <f t="shared" si="3"/>
        <v>265.39999999999998</v>
      </c>
      <c r="N10" s="13">
        <f t="shared" si="3"/>
        <v>425</v>
      </c>
      <c r="O10" s="14">
        <f t="shared" si="3"/>
        <v>1531.8000000000002</v>
      </c>
      <c r="P10" s="13">
        <f t="shared" si="3"/>
        <v>12.2</v>
      </c>
      <c r="Q10" s="13">
        <f t="shared" si="3"/>
        <v>230.3</v>
      </c>
      <c r="R10" s="13">
        <f t="shared" si="3"/>
        <v>229.29999999999998</v>
      </c>
      <c r="S10" s="13">
        <f t="shared" si="3"/>
        <v>145.5</v>
      </c>
      <c r="T10" s="13">
        <f t="shared" si="3"/>
        <v>227.1</v>
      </c>
      <c r="U10" s="13">
        <f t="shared" si="3"/>
        <v>214.90000000000003</v>
      </c>
      <c r="V10" s="13">
        <f t="shared" si="3"/>
        <v>223.29999999999998</v>
      </c>
      <c r="W10" s="13">
        <f t="shared" si="3"/>
        <v>154.80000000000001</v>
      </c>
      <c r="X10" s="13">
        <f t="shared" si="3"/>
        <v>215.2</v>
      </c>
      <c r="Y10" s="13">
        <f t="shared" si="3"/>
        <v>219.49999999999997</v>
      </c>
      <c r="Z10" s="13">
        <f t="shared" si="3"/>
        <v>233.5</v>
      </c>
      <c r="AA10" s="13">
        <f t="shared" si="3"/>
        <v>267.3</v>
      </c>
      <c r="AB10" s="14">
        <f t="shared" si="3"/>
        <v>2372.9</v>
      </c>
      <c r="AC10" s="13">
        <f t="shared" si="1"/>
        <v>841.09999999999991</v>
      </c>
      <c r="AD10" s="14">
        <f>+AC10/O10*100</f>
        <v>54.909257083170118</v>
      </c>
      <c r="AE10" s="11"/>
      <c r="AF10" s="1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2:62" ht="18" customHeight="1" x14ac:dyDescent="0.25">
      <c r="B11" s="15" t="s">
        <v>23</v>
      </c>
      <c r="C11" s="13">
        <f t="shared" ref="C11:AB11" si="4">+C12+C13</f>
        <v>0</v>
      </c>
      <c r="D11" s="13">
        <f t="shared" si="4"/>
        <v>62.3</v>
      </c>
      <c r="E11" s="13">
        <f t="shared" si="4"/>
        <v>55.5</v>
      </c>
      <c r="F11" s="13">
        <f t="shared" si="4"/>
        <v>55.3</v>
      </c>
      <c r="G11" s="13">
        <f t="shared" si="4"/>
        <v>59.9</v>
      </c>
      <c r="H11" s="13">
        <f t="shared" si="4"/>
        <v>55.8</v>
      </c>
      <c r="I11" s="13">
        <f t="shared" si="4"/>
        <v>63.7</v>
      </c>
      <c r="J11" s="13">
        <f t="shared" si="4"/>
        <v>58.8</v>
      </c>
      <c r="K11" s="13">
        <f t="shared" si="4"/>
        <v>22.8</v>
      </c>
      <c r="L11" s="13">
        <f t="shared" si="4"/>
        <v>254.7</v>
      </c>
      <c r="M11" s="13">
        <f t="shared" si="4"/>
        <v>248.9</v>
      </c>
      <c r="N11" s="13">
        <f t="shared" si="4"/>
        <v>418.2</v>
      </c>
      <c r="O11" s="13">
        <f t="shared" si="4"/>
        <v>1355.9</v>
      </c>
      <c r="P11" s="13">
        <f t="shared" si="4"/>
        <v>0</v>
      </c>
      <c r="Q11" s="13">
        <f t="shared" si="4"/>
        <v>218.3</v>
      </c>
      <c r="R11" s="13">
        <f t="shared" si="4"/>
        <v>216.6</v>
      </c>
      <c r="S11" s="13">
        <f t="shared" si="4"/>
        <v>135.4</v>
      </c>
      <c r="T11" s="13">
        <f t="shared" si="4"/>
        <v>213.9</v>
      </c>
      <c r="U11" s="13">
        <f t="shared" si="4"/>
        <v>203.10000000000002</v>
      </c>
      <c r="V11" s="13">
        <f t="shared" si="4"/>
        <v>207.7</v>
      </c>
      <c r="W11" s="13">
        <f t="shared" si="4"/>
        <v>142</v>
      </c>
      <c r="X11" s="13">
        <f t="shared" si="4"/>
        <v>205.6</v>
      </c>
      <c r="Y11" s="13">
        <f t="shared" si="4"/>
        <v>201.29999999999998</v>
      </c>
      <c r="Z11" s="13">
        <f t="shared" si="4"/>
        <v>189.29999999999998</v>
      </c>
      <c r="AA11" s="13">
        <f t="shared" si="4"/>
        <v>248.1</v>
      </c>
      <c r="AB11" s="13">
        <f t="shared" si="4"/>
        <v>2181.3000000000002</v>
      </c>
      <c r="AC11" s="13">
        <f t="shared" si="1"/>
        <v>825.40000000000009</v>
      </c>
      <c r="AD11" s="14">
        <f>+AC11/O11*100</f>
        <v>60.874695774024637</v>
      </c>
      <c r="AE11" s="11"/>
      <c r="AF11" s="1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2:62" ht="18" customHeight="1" x14ac:dyDescent="0.25">
      <c r="B12" s="16" t="s">
        <v>24</v>
      </c>
      <c r="C12" s="17">
        <v>0</v>
      </c>
      <c r="D12" s="17">
        <v>62.3</v>
      </c>
      <c r="E12" s="17">
        <v>55.5</v>
      </c>
      <c r="F12" s="17">
        <v>55.3</v>
      </c>
      <c r="G12" s="17">
        <v>59.9</v>
      </c>
      <c r="H12" s="17">
        <v>55.8</v>
      </c>
      <c r="I12" s="17">
        <v>63.7</v>
      </c>
      <c r="J12" s="17">
        <v>58.8</v>
      </c>
      <c r="K12" s="17">
        <v>0</v>
      </c>
      <c r="L12" s="17">
        <v>59.6</v>
      </c>
      <c r="M12" s="17">
        <v>60.5</v>
      </c>
      <c r="N12" s="17">
        <v>114.7</v>
      </c>
      <c r="O12" s="18">
        <f>SUM(C12:N12)</f>
        <v>646.10000000000014</v>
      </c>
      <c r="P12" s="17">
        <v>0</v>
      </c>
      <c r="Q12" s="17">
        <v>59.7</v>
      </c>
      <c r="R12" s="17">
        <v>62.1</v>
      </c>
      <c r="S12" s="17">
        <v>0</v>
      </c>
      <c r="T12" s="17">
        <v>58.4</v>
      </c>
      <c r="U12" s="17">
        <v>57.8</v>
      </c>
      <c r="V12" s="17">
        <v>61.1</v>
      </c>
      <c r="W12" s="17">
        <v>0</v>
      </c>
      <c r="X12" s="17">
        <v>60</v>
      </c>
      <c r="Y12" s="17">
        <v>62.1</v>
      </c>
      <c r="Z12" s="17">
        <v>60.6</v>
      </c>
      <c r="AA12" s="17">
        <v>0</v>
      </c>
      <c r="AB12" s="18">
        <f>SUM(P12:AA12)</f>
        <v>481.80000000000007</v>
      </c>
      <c r="AC12" s="17">
        <f t="shared" si="1"/>
        <v>-164.30000000000007</v>
      </c>
      <c r="AD12" s="18">
        <f>+AC12/O12*100</f>
        <v>-25.429500077387406</v>
      </c>
      <c r="AE12" s="11"/>
      <c r="AF12" s="1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2:62" ht="18" customHeight="1" x14ac:dyDescent="0.25">
      <c r="B13" s="19" t="s">
        <v>25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22.8</v>
      </c>
      <c r="L13" s="17">
        <v>195.1</v>
      </c>
      <c r="M13" s="17">
        <v>188.4</v>
      </c>
      <c r="N13" s="17">
        <v>303.5</v>
      </c>
      <c r="O13" s="18">
        <f>SUM(C13:N13)</f>
        <v>709.8</v>
      </c>
      <c r="P13" s="17">
        <v>0</v>
      </c>
      <c r="Q13" s="17">
        <v>158.6</v>
      </c>
      <c r="R13" s="17">
        <v>154.5</v>
      </c>
      <c r="S13" s="17">
        <v>135.4</v>
      </c>
      <c r="T13" s="17">
        <v>155.5</v>
      </c>
      <c r="U13" s="17">
        <v>145.30000000000001</v>
      </c>
      <c r="V13" s="17">
        <v>146.6</v>
      </c>
      <c r="W13" s="17">
        <v>142</v>
      </c>
      <c r="X13" s="17">
        <v>145.6</v>
      </c>
      <c r="Y13" s="17">
        <v>139.19999999999999</v>
      </c>
      <c r="Z13" s="17">
        <v>128.69999999999999</v>
      </c>
      <c r="AA13" s="17">
        <v>248.1</v>
      </c>
      <c r="AB13" s="18">
        <f>SUM(P13:AA13)</f>
        <v>1699.5</v>
      </c>
      <c r="AC13" s="17">
        <f t="shared" si="1"/>
        <v>989.7</v>
      </c>
      <c r="AD13" s="20">
        <v>0</v>
      </c>
      <c r="AE13" s="11"/>
      <c r="AF13" s="1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2:62" ht="18" customHeight="1" x14ac:dyDescent="0.25">
      <c r="B14" s="15" t="s">
        <v>26</v>
      </c>
      <c r="C14" s="13">
        <f t="shared" ref="C14:AA14" si="5">+C15</f>
        <v>16.5</v>
      </c>
      <c r="D14" s="13">
        <f t="shared" si="5"/>
        <v>12</v>
      </c>
      <c r="E14" s="13">
        <f t="shared" si="5"/>
        <v>14.3</v>
      </c>
      <c r="F14" s="13">
        <f t="shared" si="5"/>
        <v>11.1</v>
      </c>
      <c r="G14" s="13">
        <f t="shared" si="5"/>
        <v>13.1</v>
      </c>
      <c r="H14" s="13">
        <f t="shared" si="5"/>
        <v>11.6</v>
      </c>
      <c r="I14" s="13">
        <f t="shared" si="5"/>
        <v>14.2</v>
      </c>
      <c r="J14" s="13">
        <f t="shared" si="5"/>
        <v>7.3</v>
      </c>
      <c r="K14" s="13">
        <f t="shared" si="5"/>
        <v>29.2</v>
      </c>
      <c r="L14" s="13">
        <f t="shared" si="5"/>
        <v>23.3</v>
      </c>
      <c r="M14" s="13">
        <f t="shared" si="5"/>
        <v>16.5</v>
      </c>
      <c r="N14" s="13">
        <f t="shared" si="5"/>
        <v>6.8</v>
      </c>
      <c r="O14" s="13">
        <f t="shared" si="5"/>
        <v>175.9</v>
      </c>
      <c r="P14" s="13">
        <f t="shared" si="5"/>
        <v>12.2</v>
      </c>
      <c r="Q14" s="13">
        <f>+Q15+Q16</f>
        <v>12</v>
      </c>
      <c r="R14" s="13">
        <f t="shared" si="5"/>
        <v>12.7</v>
      </c>
      <c r="S14" s="13">
        <f t="shared" si="5"/>
        <v>10.1</v>
      </c>
      <c r="T14" s="13">
        <f t="shared" si="5"/>
        <v>13.2</v>
      </c>
      <c r="U14" s="13">
        <f t="shared" si="5"/>
        <v>11.8</v>
      </c>
      <c r="V14" s="13">
        <f t="shared" si="5"/>
        <v>15.6</v>
      </c>
      <c r="W14" s="13">
        <f t="shared" si="5"/>
        <v>12.8</v>
      </c>
      <c r="X14" s="13">
        <f t="shared" si="5"/>
        <v>9.6</v>
      </c>
      <c r="Y14" s="13">
        <f t="shared" si="5"/>
        <v>18.2</v>
      </c>
      <c r="Z14" s="13">
        <f t="shared" si="5"/>
        <v>44.2</v>
      </c>
      <c r="AA14" s="13">
        <f t="shared" si="5"/>
        <v>19.2</v>
      </c>
      <c r="AB14" s="13">
        <f>+AB15+AB16</f>
        <v>191.59999999999994</v>
      </c>
      <c r="AC14" s="13">
        <f t="shared" si="1"/>
        <v>15.699999999999932</v>
      </c>
      <c r="AD14" s="14">
        <f>+AC14/O14*100</f>
        <v>8.9255258669698296</v>
      </c>
      <c r="AE14" s="11"/>
      <c r="AF14" s="1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2:62" ht="18" customHeight="1" x14ac:dyDescent="0.25">
      <c r="B15" s="19" t="s">
        <v>27</v>
      </c>
      <c r="C15" s="17">
        <f>+[1]PP!C39</f>
        <v>16.5</v>
      </c>
      <c r="D15" s="17">
        <f>+[1]PP!D39</f>
        <v>12</v>
      </c>
      <c r="E15" s="17">
        <f>+[1]PP!E39</f>
        <v>14.3</v>
      </c>
      <c r="F15" s="17">
        <f>+[1]PP!F39</f>
        <v>11.1</v>
      </c>
      <c r="G15" s="17">
        <f>+[1]PP!G39</f>
        <v>13.1</v>
      </c>
      <c r="H15" s="17">
        <f>+[1]PP!H39</f>
        <v>11.6</v>
      </c>
      <c r="I15" s="17">
        <f>+[1]PP!I39</f>
        <v>14.2</v>
      </c>
      <c r="J15" s="17">
        <f>+[1]PP!J39</f>
        <v>7.3</v>
      </c>
      <c r="K15" s="17">
        <f>+[1]PP!K39</f>
        <v>29.2</v>
      </c>
      <c r="L15" s="17">
        <f>+[1]PP!L39</f>
        <v>23.3</v>
      </c>
      <c r="M15" s="17">
        <f>+[1]PP!M39</f>
        <v>16.5</v>
      </c>
      <c r="N15" s="17">
        <f>+[1]PP!N39</f>
        <v>6.8</v>
      </c>
      <c r="O15" s="18">
        <f>SUM(C15:N15)</f>
        <v>175.9</v>
      </c>
      <c r="P15" s="17">
        <f>+[1]PP!P39</f>
        <v>12.2</v>
      </c>
      <c r="Q15" s="17">
        <f>+[1]PP!Q39</f>
        <v>11.9</v>
      </c>
      <c r="R15" s="17">
        <f>+[1]PP!R39</f>
        <v>12.7</v>
      </c>
      <c r="S15" s="17">
        <f>+[1]PP!S39</f>
        <v>10.1</v>
      </c>
      <c r="T15" s="17">
        <f>+[1]PP!T39</f>
        <v>13.2</v>
      </c>
      <c r="U15" s="17">
        <f>+[1]PP!U39</f>
        <v>11.8</v>
      </c>
      <c r="V15" s="17">
        <f>+[1]PP!V39</f>
        <v>15.6</v>
      </c>
      <c r="W15" s="17">
        <f>+[1]PP!W39</f>
        <v>12.8</v>
      </c>
      <c r="X15" s="17">
        <f>+[1]PP!X39</f>
        <v>9.6</v>
      </c>
      <c r="Y15" s="17">
        <f>+[1]PP!Y39</f>
        <v>18.2</v>
      </c>
      <c r="Z15" s="17">
        <f>+[1]PP!Z39</f>
        <v>44.2</v>
      </c>
      <c r="AA15" s="17">
        <f>+[1]PP!AA39</f>
        <v>19.2</v>
      </c>
      <c r="AB15" s="18">
        <f>SUM(P15:AA15)</f>
        <v>191.49999999999994</v>
      </c>
      <c r="AC15" s="17">
        <f t="shared" si="1"/>
        <v>15.599999999999937</v>
      </c>
      <c r="AD15" s="18">
        <f>+AC15/O15*100</f>
        <v>8.8686753837407259</v>
      </c>
      <c r="AE15" s="11"/>
      <c r="AF15" s="1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2:62" ht="18" customHeight="1" x14ac:dyDescent="0.25">
      <c r="B16" s="19" t="s">
        <v>28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f>SUM(C16:N16)</f>
        <v>0</v>
      </c>
      <c r="P16" s="17">
        <v>0</v>
      </c>
      <c r="Q16" s="17">
        <v>0.1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8">
        <f>SUM(P16:AA16)</f>
        <v>0.1</v>
      </c>
      <c r="AC16" s="17">
        <f t="shared" si="1"/>
        <v>0.1</v>
      </c>
      <c r="AD16" s="20">
        <v>0</v>
      </c>
      <c r="AE16" s="11"/>
      <c r="AF16" s="1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2:62" ht="18" customHeight="1" x14ac:dyDescent="0.25">
      <c r="B17" s="15" t="s">
        <v>29</v>
      </c>
      <c r="C17" s="13">
        <f t="shared" ref="C17:AB17" si="6">+C18</f>
        <v>12.8</v>
      </c>
      <c r="D17" s="13">
        <f t="shared" si="6"/>
        <v>11.8</v>
      </c>
      <c r="E17" s="13">
        <f t="shared" si="6"/>
        <v>14.4</v>
      </c>
      <c r="F17" s="13">
        <f t="shared" si="6"/>
        <v>10.7</v>
      </c>
      <c r="G17" s="13">
        <f t="shared" si="6"/>
        <v>13.1</v>
      </c>
      <c r="H17" s="13">
        <f t="shared" si="6"/>
        <v>14</v>
      </c>
      <c r="I17" s="13">
        <f t="shared" si="6"/>
        <v>14.8</v>
      </c>
      <c r="J17" s="13">
        <f t="shared" si="6"/>
        <v>14.2</v>
      </c>
      <c r="K17" s="13">
        <f t="shared" si="6"/>
        <v>11.7</v>
      </c>
      <c r="L17" s="13">
        <f t="shared" si="6"/>
        <v>13</v>
      </c>
      <c r="M17" s="13">
        <f t="shared" si="6"/>
        <v>12.4</v>
      </c>
      <c r="N17" s="13">
        <f t="shared" si="6"/>
        <v>10</v>
      </c>
      <c r="O17" s="14">
        <f t="shared" si="6"/>
        <v>152.9</v>
      </c>
      <c r="P17" s="13">
        <f t="shared" si="6"/>
        <v>13</v>
      </c>
      <c r="Q17" s="13">
        <f t="shared" si="6"/>
        <v>11</v>
      </c>
      <c r="R17" s="13">
        <f t="shared" si="6"/>
        <v>12.5</v>
      </c>
      <c r="S17" s="13">
        <f t="shared" si="6"/>
        <v>12.3</v>
      </c>
      <c r="T17" s="13">
        <f t="shared" si="6"/>
        <v>13.2</v>
      </c>
      <c r="U17" s="13">
        <f t="shared" si="6"/>
        <v>13.6</v>
      </c>
      <c r="V17" s="13">
        <f t="shared" si="6"/>
        <v>15.2</v>
      </c>
      <c r="W17" s="13">
        <f t="shared" si="6"/>
        <v>14.5</v>
      </c>
      <c r="X17" s="13">
        <f t="shared" si="6"/>
        <v>12.5</v>
      </c>
      <c r="Y17" s="13">
        <f t="shared" si="6"/>
        <v>13.5</v>
      </c>
      <c r="Z17" s="13">
        <f t="shared" si="6"/>
        <v>11.6</v>
      </c>
      <c r="AA17" s="13">
        <f t="shared" si="6"/>
        <v>10.3</v>
      </c>
      <c r="AB17" s="14">
        <f t="shared" si="6"/>
        <v>153.20000000000002</v>
      </c>
      <c r="AC17" s="13">
        <f t="shared" si="1"/>
        <v>0.30000000000001137</v>
      </c>
      <c r="AD17" s="14">
        <f>+AC17/O17*100</f>
        <v>0.19620667102682232</v>
      </c>
      <c r="AE17" s="11"/>
      <c r="AF17" s="1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2:62" ht="18" customHeight="1" x14ac:dyDescent="0.25">
      <c r="B18" s="19" t="s">
        <v>30</v>
      </c>
      <c r="C18" s="17">
        <f>+[1]PP!C50</f>
        <v>12.8</v>
      </c>
      <c r="D18" s="17">
        <f>+[1]PP!D50</f>
        <v>11.8</v>
      </c>
      <c r="E18" s="17">
        <f>+[1]PP!E50</f>
        <v>14.4</v>
      </c>
      <c r="F18" s="17">
        <f>+[1]PP!F50</f>
        <v>10.7</v>
      </c>
      <c r="G18" s="17">
        <f>+[1]PP!G50</f>
        <v>13.1</v>
      </c>
      <c r="H18" s="17">
        <f>+[1]PP!H50</f>
        <v>14</v>
      </c>
      <c r="I18" s="17">
        <f>+[1]PP!I50</f>
        <v>14.8</v>
      </c>
      <c r="J18" s="17">
        <f>+[1]PP!J50</f>
        <v>14.2</v>
      </c>
      <c r="K18" s="17">
        <f>+[1]PP!K50</f>
        <v>11.7</v>
      </c>
      <c r="L18" s="17">
        <f>+[1]PP!L50</f>
        <v>13</v>
      </c>
      <c r="M18" s="17">
        <f>+[1]PP!M50</f>
        <v>12.4</v>
      </c>
      <c r="N18" s="17">
        <f>+[1]PP!N50</f>
        <v>10</v>
      </c>
      <c r="O18" s="18">
        <f>SUM(C18:N18)</f>
        <v>152.9</v>
      </c>
      <c r="P18" s="17">
        <f>+[1]PP!P50</f>
        <v>13</v>
      </c>
      <c r="Q18" s="17">
        <f>+[1]PP!Q50</f>
        <v>11</v>
      </c>
      <c r="R18" s="17">
        <f>+[1]PP!R50</f>
        <v>12.5</v>
      </c>
      <c r="S18" s="17">
        <f>+[1]PP!S50</f>
        <v>12.3</v>
      </c>
      <c r="T18" s="17">
        <f>+[1]PP!T50</f>
        <v>13.2</v>
      </c>
      <c r="U18" s="17">
        <f>+[1]PP!U50</f>
        <v>13.6</v>
      </c>
      <c r="V18" s="17">
        <f>+[1]PP!V50</f>
        <v>15.2</v>
      </c>
      <c r="W18" s="17">
        <f>+[1]PP!W50</f>
        <v>14.5</v>
      </c>
      <c r="X18" s="17">
        <f>+[1]PP!X50</f>
        <v>12.5</v>
      </c>
      <c r="Y18" s="17">
        <f>+[1]PP!Y50</f>
        <v>13.5</v>
      </c>
      <c r="Z18" s="17">
        <f>+[1]PP!Z50</f>
        <v>11.6</v>
      </c>
      <c r="AA18" s="17">
        <f>+[1]PP!AA50</f>
        <v>10.3</v>
      </c>
      <c r="AB18" s="18">
        <f>SUM(P18:AA18)</f>
        <v>153.20000000000002</v>
      </c>
      <c r="AC18" s="17">
        <f t="shared" si="1"/>
        <v>0.30000000000001137</v>
      </c>
      <c r="AD18" s="18">
        <f>+AC18/O18*100</f>
        <v>0.19620667102682232</v>
      </c>
      <c r="AE18" s="11"/>
      <c r="AF18" s="1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2:62" ht="18" customHeight="1" x14ac:dyDescent="0.25">
      <c r="B19" s="21" t="s">
        <v>31</v>
      </c>
      <c r="C19" s="10">
        <f>+[1]PP!C54</f>
        <v>103.6</v>
      </c>
      <c r="D19" s="10">
        <f>+[1]PP!D54</f>
        <v>166.2</v>
      </c>
      <c r="E19" s="10">
        <f>+[1]PP!E54</f>
        <v>176.6</v>
      </c>
      <c r="F19" s="10">
        <f>+[1]PP!F54</f>
        <v>172.5</v>
      </c>
      <c r="G19" s="10">
        <f>+[1]PP!G54</f>
        <v>220</v>
      </c>
      <c r="H19" s="10">
        <f>+[1]PP!H54</f>
        <v>176.4</v>
      </c>
      <c r="I19" s="10">
        <f>+[1]PP!I54</f>
        <v>225.2</v>
      </c>
      <c r="J19" s="10">
        <f>+[1]PP!J54</f>
        <v>271.5</v>
      </c>
      <c r="K19" s="10">
        <f>+[1]PP!K54</f>
        <v>286</v>
      </c>
      <c r="L19" s="10">
        <f>+[1]PP!L54</f>
        <v>178.4</v>
      </c>
      <c r="M19" s="10">
        <f>+[1]PP!M54</f>
        <v>435.1</v>
      </c>
      <c r="N19" s="10">
        <f>+[1]PP!N54</f>
        <v>223.6</v>
      </c>
      <c r="O19" s="10">
        <f>SUM(C19:N19)</f>
        <v>2635.1</v>
      </c>
      <c r="P19" s="10">
        <f>+[1]PP!P54</f>
        <v>314.39999999999998</v>
      </c>
      <c r="Q19" s="10">
        <f>+[1]PP!Q54</f>
        <v>179.1</v>
      </c>
      <c r="R19" s="10">
        <f>+[1]PP!R54</f>
        <v>184</v>
      </c>
      <c r="S19" s="10">
        <f>+[1]PP!S54</f>
        <v>179.5</v>
      </c>
      <c r="T19" s="10">
        <f>+[1]PP!T54</f>
        <v>207.5</v>
      </c>
      <c r="U19" s="10">
        <f>+[1]PP!U54</f>
        <v>180.7</v>
      </c>
      <c r="V19" s="10">
        <f>+[1]PP!V54</f>
        <v>182.6</v>
      </c>
      <c r="W19" s="10">
        <f>+[1]PP!W54</f>
        <v>314.2</v>
      </c>
      <c r="X19" s="10">
        <f>+[1]PP!X54</f>
        <v>173.8</v>
      </c>
      <c r="Y19" s="10">
        <f>+[1]PP!Y54</f>
        <v>187.6</v>
      </c>
      <c r="Z19" s="10">
        <f>+[1]PP!Z54</f>
        <v>194.4</v>
      </c>
      <c r="AA19" s="10">
        <f>+[1]PP!AA54</f>
        <v>214.9</v>
      </c>
      <c r="AB19" s="10">
        <f>SUM(P19:AA19)</f>
        <v>2512.7000000000003</v>
      </c>
      <c r="AC19" s="13">
        <f t="shared" si="1"/>
        <v>-122.39999999999964</v>
      </c>
      <c r="AD19" s="14">
        <f>+AC19/O19*100</f>
        <v>-4.6449850100565309</v>
      </c>
      <c r="AE19" s="11"/>
      <c r="AF19" s="11"/>
      <c r="AG19" s="11"/>
      <c r="AH19" s="1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2:62" ht="18" customHeight="1" x14ac:dyDescent="0.25">
      <c r="B20" s="22" t="s">
        <v>32</v>
      </c>
      <c r="C20" s="13">
        <v>15</v>
      </c>
      <c r="D20" s="13">
        <v>0</v>
      </c>
      <c r="E20" s="13">
        <v>0</v>
      </c>
      <c r="F20" s="13">
        <v>0</v>
      </c>
      <c r="G20" s="13">
        <v>30</v>
      </c>
      <c r="H20" s="13">
        <v>25</v>
      </c>
      <c r="I20" s="13">
        <v>0</v>
      </c>
      <c r="J20" s="13">
        <v>25</v>
      </c>
      <c r="K20" s="13">
        <v>1452.7</v>
      </c>
      <c r="L20" s="13">
        <v>5</v>
      </c>
      <c r="M20" s="13">
        <v>25</v>
      </c>
      <c r="N20" s="13">
        <v>0</v>
      </c>
      <c r="O20" s="10">
        <f>SUM(C20:N20)</f>
        <v>1577.7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999</v>
      </c>
      <c r="Z20" s="13">
        <v>1001.6</v>
      </c>
      <c r="AA20" s="13">
        <v>0</v>
      </c>
      <c r="AB20" s="14">
        <f>SUM(P20:AA20)</f>
        <v>2000.6</v>
      </c>
      <c r="AC20" s="13">
        <f t="shared" si="1"/>
        <v>422.89999999999986</v>
      </c>
      <c r="AD20" s="14">
        <v>0</v>
      </c>
      <c r="AE20" s="11"/>
      <c r="AF20" s="11"/>
      <c r="AG20" s="11"/>
      <c r="AH20" s="1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2:62" ht="18" customHeight="1" x14ac:dyDescent="0.25">
      <c r="B21" s="22" t="s">
        <v>33</v>
      </c>
      <c r="C21" s="13">
        <f t="shared" ref="C21:Z21" si="7">+C22+C32</f>
        <v>1337.6000000000001</v>
      </c>
      <c r="D21" s="13">
        <f t="shared" si="7"/>
        <v>1360.8</v>
      </c>
      <c r="E21" s="13">
        <f t="shared" si="7"/>
        <v>1378.6</v>
      </c>
      <c r="F21" s="13">
        <f t="shared" si="7"/>
        <v>1270.7999999999997</v>
      </c>
      <c r="G21" s="13">
        <f t="shared" si="7"/>
        <v>1414.1000000000001</v>
      </c>
      <c r="H21" s="13">
        <f t="shared" si="7"/>
        <v>1462.1</v>
      </c>
      <c r="I21" s="13">
        <f t="shared" si="7"/>
        <v>1567.7</v>
      </c>
      <c r="J21" s="13">
        <f t="shared" si="7"/>
        <v>1708.8999999999999</v>
      </c>
      <c r="K21" s="13">
        <f t="shared" si="7"/>
        <v>1405.1</v>
      </c>
      <c r="L21" s="13">
        <f t="shared" si="7"/>
        <v>1342.6000000000001</v>
      </c>
      <c r="M21" s="13">
        <f t="shared" si="7"/>
        <v>1308.3000000000002</v>
      </c>
      <c r="N21" s="13">
        <f t="shared" si="7"/>
        <v>1427.8000000000004</v>
      </c>
      <c r="O21" s="14">
        <f t="shared" si="7"/>
        <v>16984.400000000005</v>
      </c>
      <c r="P21" s="13">
        <f t="shared" si="7"/>
        <v>1919.6000000000001</v>
      </c>
      <c r="Q21" s="13">
        <f t="shared" si="7"/>
        <v>1412.1000000000001</v>
      </c>
      <c r="R21" s="13">
        <f t="shared" si="7"/>
        <v>1450.9</v>
      </c>
      <c r="S21" s="13">
        <f t="shared" si="7"/>
        <v>1395.6000000000001</v>
      </c>
      <c r="T21" s="13">
        <f t="shared" si="7"/>
        <v>1546.2</v>
      </c>
      <c r="U21" s="13">
        <f t="shared" si="7"/>
        <v>1419.6</v>
      </c>
      <c r="V21" s="13">
        <f t="shared" si="7"/>
        <v>1509.7000000000003</v>
      </c>
      <c r="W21" s="13">
        <f t="shared" si="7"/>
        <v>1699.4999999999998</v>
      </c>
      <c r="X21" s="13">
        <f t="shared" si="7"/>
        <v>1450.6</v>
      </c>
      <c r="Y21" s="13">
        <f t="shared" si="7"/>
        <v>1466.5</v>
      </c>
      <c r="Z21" s="13">
        <f t="shared" si="7"/>
        <v>1378.2000000000003</v>
      </c>
      <c r="AA21" s="13">
        <f>+AA22+AA32</f>
        <v>4693.3</v>
      </c>
      <c r="AB21" s="13">
        <f>+AB22+AB32</f>
        <v>21341.800000000003</v>
      </c>
      <c r="AC21" s="13">
        <f t="shared" si="1"/>
        <v>4357.3999999999978</v>
      </c>
      <c r="AD21" s="14">
        <f t="shared" ref="AD21:AD26" si="8">+AC21/O21*100</f>
        <v>25.655307223098823</v>
      </c>
      <c r="AE21" s="11"/>
      <c r="AF21" s="11"/>
      <c r="AG21" s="11"/>
      <c r="AH21" s="1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2:62" ht="18" customHeight="1" x14ac:dyDescent="0.25">
      <c r="B22" s="23" t="s">
        <v>34</v>
      </c>
      <c r="C22" s="13">
        <f t="shared" ref="C22:AB22" si="9">+C23+C28</f>
        <v>1240.0000000000002</v>
      </c>
      <c r="D22" s="13">
        <f t="shared" si="9"/>
        <v>1289.5</v>
      </c>
      <c r="E22" s="13">
        <f t="shared" si="9"/>
        <v>1305.8</v>
      </c>
      <c r="F22" s="13">
        <f t="shared" si="9"/>
        <v>1193.6999999999998</v>
      </c>
      <c r="G22" s="13">
        <f t="shared" si="9"/>
        <v>1320.6000000000001</v>
      </c>
      <c r="H22" s="13">
        <f t="shared" si="9"/>
        <v>1363.5</v>
      </c>
      <c r="I22" s="13">
        <f t="shared" si="9"/>
        <v>1464.5</v>
      </c>
      <c r="J22" s="13">
        <f t="shared" si="9"/>
        <v>1625.8</v>
      </c>
      <c r="K22" s="13">
        <f t="shared" si="9"/>
        <v>1341.8999999999999</v>
      </c>
      <c r="L22" s="13">
        <f t="shared" si="9"/>
        <v>1262.6000000000001</v>
      </c>
      <c r="M22" s="13">
        <f t="shared" si="9"/>
        <v>1242.1000000000001</v>
      </c>
      <c r="N22" s="13">
        <f t="shared" si="9"/>
        <v>1366.4000000000003</v>
      </c>
      <c r="O22" s="14">
        <f t="shared" si="9"/>
        <v>16016.400000000003</v>
      </c>
      <c r="P22" s="13">
        <f t="shared" si="9"/>
        <v>1835.2</v>
      </c>
      <c r="Q22" s="13">
        <f t="shared" si="9"/>
        <v>1346.8000000000002</v>
      </c>
      <c r="R22" s="13">
        <f t="shared" si="9"/>
        <v>1373.4</v>
      </c>
      <c r="S22" s="13">
        <f t="shared" si="9"/>
        <v>1322.7</v>
      </c>
      <c r="T22" s="13">
        <f t="shared" si="9"/>
        <v>1469.3</v>
      </c>
      <c r="U22" s="13">
        <f t="shared" si="9"/>
        <v>1352</v>
      </c>
      <c r="V22" s="13">
        <f t="shared" si="9"/>
        <v>1434.3000000000002</v>
      </c>
      <c r="W22" s="13">
        <f t="shared" si="9"/>
        <v>1628.8999999999999</v>
      </c>
      <c r="X22" s="13">
        <f t="shared" si="9"/>
        <v>1394.8999999999999</v>
      </c>
      <c r="Y22" s="13">
        <f t="shared" si="9"/>
        <v>1397.1</v>
      </c>
      <c r="Z22" s="13">
        <f t="shared" si="9"/>
        <v>1322.8000000000002</v>
      </c>
      <c r="AA22" s="13">
        <f t="shared" si="9"/>
        <v>4646.5</v>
      </c>
      <c r="AB22" s="14">
        <f t="shared" si="9"/>
        <v>20523.900000000001</v>
      </c>
      <c r="AC22" s="13">
        <f t="shared" si="1"/>
        <v>4507.4999999999982</v>
      </c>
      <c r="AD22" s="14">
        <f t="shared" si="8"/>
        <v>28.143028395894191</v>
      </c>
      <c r="AE22" s="11"/>
      <c r="AF22" s="11"/>
      <c r="AG22" s="11"/>
      <c r="AH22" s="1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2:62" ht="18" customHeight="1" x14ac:dyDescent="0.25">
      <c r="B23" s="24" t="s">
        <v>35</v>
      </c>
      <c r="C23" s="13">
        <f t="shared" ref="C23:AB23" si="10">SUM(C24:C27)</f>
        <v>80</v>
      </c>
      <c r="D23" s="13">
        <f t="shared" ref="D23:M23" si="11">SUM(D24:D27)</f>
        <v>88.6</v>
      </c>
      <c r="E23" s="13">
        <f t="shared" si="11"/>
        <v>100.9</v>
      </c>
      <c r="F23" s="13">
        <f t="shared" si="11"/>
        <v>74.099999999999994</v>
      </c>
      <c r="G23" s="13">
        <f t="shared" si="11"/>
        <v>102.30000000000001</v>
      </c>
      <c r="H23" s="13">
        <f t="shared" si="11"/>
        <v>81</v>
      </c>
      <c r="I23" s="13">
        <f t="shared" si="11"/>
        <v>94.3</v>
      </c>
      <c r="J23" s="13">
        <f t="shared" si="11"/>
        <v>114.8</v>
      </c>
      <c r="K23" s="13">
        <f t="shared" si="11"/>
        <v>102.3</v>
      </c>
      <c r="L23" s="13">
        <f t="shared" si="11"/>
        <v>100.7</v>
      </c>
      <c r="M23" s="13">
        <f t="shared" si="11"/>
        <v>102.2</v>
      </c>
      <c r="N23" s="13">
        <f t="shared" si="10"/>
        <v>148.9</v>
      </c>
      <c r="O23" s="14">
        <f t="shared" si="10"/>
        <v>1190.1000000000001</v>
      </c>
      <c r="P23" s="13">
        <f t="shared" si="10"/>
        <v>89.9</v>
      </c>
      <c r="Q23" s="13">
        <f t="shared" ref="Q23:Z23" si="12">SUM(Q24:Q27)</f>
        <v>85.5</v>
      </c>
      <c r="R23" s="13">
        <f t="shared" si="12"/>
        <v>105.3</v>
      </c>
      <c r="S23" s="13">
        <f t="shared" si="12"/>
        <v>79.400000000000006</v>
      </c>
      <c r="T23" s="13">
        <f t="shared" si="12"/>
        <v>94.1</v>
      </c>
      <c r="U23" s="13">
        <f t="shared" si="12"/>
        <v>78.300000000000011</v>
      </c>
      <c r="V23" s="13">
        <f t="shared" si="12"/>
        <v>83.4</v>
      </c>
      <c r="W23" s="13">
        <f t="shared" si="12"/>
        <v>120.7</v>
      </c>
      <c r="X23" s="13">
        <f t="shared" si="12"/>
        <v>89.3</v>
      </c>
      <c r="Y23" s="13">
        <f t="shared" si="12"/>
        <v>124</v>
      </c>
      <c r="Z23" s="13">
        <f t="shared" si="12"/>
        <v>112.39999999999999</v>
      </c>
      <c r="AA23" s="13">
        <f t="shared" si="10"/>
        <v>94.2</v>
      </c>
      <c r="AB23" s="14">
        <f t="shared" si="10"/>
        <v>1156.5</v>
      </c>
      <c r="AC23" s="13">
        <f t="shared" si="1"/>
        <v>-33.600000000000136</v>
      </c>
      <c r="AD23" s="14">
        <f t="shared" si="8"/>
        <v>-2.8232921603226728</v>
      </c>
      <c r="AE23" s="11"/>
      <c r="AF23" s="11"/>
      <c r="AG23" s="11"/>
      <c r="AH23" s="1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2:62" ht="18" customHeight="1" x14ac:dyDescent="0.25">
      <c r="B24" s="25" t="s">
        <v>36</v>
      </c>
      <c r="C24" s="17">
        <f>+[1]PP!C59</f>
        <v>74.2</v>
      </c>
      <c r="D24" s="17">
        <f>+[1]PP!D59</f>
        <v>81.599999999999994</v>
      </c>
      <c r="E24" s="17">
        <f>+[1]PP!E59</f>
        <v>96</v>
      </c>
      <c r="F24" s="17">
        <f>+[1]PP!F59</f>
        <v>69</v>
      </c>
      <c r="G24" s="17">
        <f>+[1]PP!G59</f>
        <v>83.9</v>
      </c>
      <c r="H24" s="17">
        <f>+[1]PP!H59</f>
        <v>75.7</v>
      </c>
      <c r="I24" s="17">
        <f>+[1]PP!I59</f>
        <v>79.7</v>
      </c>
      <c r="J24" s="17">
        <f>+[1]PP!J59</f>
        <v>84.3</v>
      </c>
      <c r="K24" s="17">
        <f>+[1]PP!K59</f>
        <v>80.099999999999994</v>
      </c>
      <c r="L24" s="17">
        <f>+[1]PP!L59</f>
        <v>91.4</v>
      </c>
      <c r="M24" s="17">
        <f>+[1]PP!M59</f>
        <v>87.2</v>
      </c>
      <c r="N24" s="17">
        <f>+[1]PP!N59</f>
        <v>68.2</v>
      </c>
      <c r="O24" s="18">
        <f>SUM(C24:N24)</f>
        <v>971.30000000000007</v>
      </c>
      <c r="P24" s="17">
        <f>+[1]PP!P59</f>
        <v>86.3</v>
      </c>
      <c r="Q24" s="17">
        <f>+[1]PP!Q59</f>
        <v>81.099999999999994</v>
      </c>
      <c r="R24" s="17">
        <f>+[1]PP!R59</f>
        <v>90.5</v>
      </c>
      <c r="S24" s="17">
        <f>+[1]PP!S59</f>
        <v>74.900000000000006</v>
      </c>
      <c r="T24" s="17">
        <f>+[1]PP!T59</f>
        <v>80.8</v>
      </c>
      <c r="U24" s="17">
        <f>+[1]PP!U59</f>
        <v>74.400000000000006</v>
      </c>
      <c r="V24" s="17">
        <f>+[1]PP!V59</f>
        <v>79.2</v>
      </c>
      <c r="W24" s="17">
        <f>+[1]PP!W59</f>
        <v>86.4</v>
      </c>
      <c r="X24" s="17">
        <f>+[1]PP!X59</f>
        <v>85.8</v>
      </c>
      <c r="Y24" s="17">
        <f>+[1]PP!Y59</f>
        <v>109.3</v>
      </c>
      <c r="Z24" s="17">
        <f>+[1]PP!Z59</f>
        <v>98.5</v>
      </c>
      <c r="AA24" s="17">
        <f>+[1]PP!AA59</f>
        <v>92.4</v>
      </c>
      <c r="AB24" s="18">
        <f>SUM(P24:AA24)</f>
        <v>1039.5999999999999</v>
      </c>
      <c r="AC24" s="17">
        <f t="shared" si="1"/>
        <v>68.299999999999841</v>
      </c>
      <c r="AD24" s="18">
        <f t="shared" si="8"/>
        <v>7.0318130340780227</v>
      </c>
      <c r="AE24" s="11"/>
      <c r="AF24" s="11"/>
      <c r="AG24" s="11"/>
      <c r="AH24" s="1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2:62" ht="18" customHeight="1" x14ac:dyDescent="0.25">
      <c r="B25" s="25" t="s">
        <v>37</v>
      </c>
      <c r="C25" s="17">
        <f>+[1]PP!C60</f>
        <v>1.8</v>
      </c>
      <c r="D25" s="17">
        <f>+[1]PP!D60</f>
        <v>2.7</v>
      </c>
      <c r="E25" s="17">
        <f>+[1]PP!E60</f>
        <v>3.4</v>
      </c>
      <c r="F25" s="17">
        <f>+[1]PP!F60</f>
        <v>2.6</v>
      </c>
      <c r="G25" s="17">
        <f>+[1]PP!G60</f>
        <v>3.2</v>
      </c>
      <c r="H25" s="17">
        <f>+[1]PP!H60</f>
        <v>3.1</v>
      </c>
      <c r="I25" s="17">
        <f>+[1]PP!I60</f>
        <v>3.3</v>
      </c>
      <c r="J25" s="17">
        <f>+[1]PP!J60</f>
        <v>3.3</v>
      </c>
      <c r="K25" s="17">
        <f>+[1]PP!K60</f>
        <v>2.5</v>
      </c>
      <c r="L25" s="17">
        <f>+[1]PP!L60</f>
        <v>3.3</v>
      </c>
      <c r="M25" s="17">
        <f>+[1]PP!M60</f>
        <v>3.4</v>
      </c>
      <c r="N25" s="17">
        <f>+[1]PP!N60</f>
        <v>1.8</v>
      </c>
      <c r="O25" s="18">
        <f>SUM(C25:N25)</f>
        <v>34.4</v>
      </c>
      <c r="P25" s="17">
        <f>+[1]PP!P60</f>
        <v>1.4</v>
      </c>
      <c r="Q25" s="17">
        <f>+[1]PP!Q60</f>
        <v>2.7</v>
      </c>
      <c r="R25" s="17">
        <f>+[1]PP!R60</f>
        <v>2.7</v>
      </c>
      <c r="S25" s="17">
        <f>+[1]PP!S60</f>
        <v>2.9</v>
      </c>
      <c r="T25" s="17">
        <f>+[1]PP!T60</f>
        <v>3.1</v>
      </c>
      <c r="U25" s="17">
        <f>+[1]PP!U60</f>
        <v>2.5</v>
      </c>
      <c r="V25" s="17">
        <f>+[1]PP!V60</f>
        <v>2.7</v>
      </c>
      <c r="W25" s="17">
        <f>+[1]PP!W60</f>
        <v>2.8</v>
      </c>
      <c r="X25" s="17">
        <f>+[1]PP!X60</f>
        <v>2.4</v>
      </c>
      <c r="Y25" s="17">
        <f>+[1]PP!Y60</f>
        <v>3</v>
      </c>
      <c r="Z25" s="17">
        <f>+[1]PP!Z60</f>
        <v>2.8</v>
      </c>
      <c r="AA25" s="17">
        <f>+[1]PP!AA60</f>
        <v>1</v>
      </c>
      <c r="AB25" s="18">
        <f>SUM(P25:AA25)</f>
        <v>30</v>
      </c>
      <c r="AC25" s="17">
        <f t="shared" si="1"/>
        <v>-4.3999999999999986</v>
      </c>
      <c r="AD25" s="18">
        <f t="shared" si="8"/>
        <v>-12.790697674418603</v>
      </c>
      <c r="AE25" s="11"/>
      <c r="AF25" s="11"/>
      <c r="AG25" s="11"/>
      <c r="AH25" s="1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2:62" ht="18" customHeight="1" x14ac:dyDescent="0.25">
      <c r="B26" s="25" t="s">
        <v>38</v>
      </c>
      <c r="C26" s="17">
        <f>+[1]PP!C61</f>
        <v>4</v>
      </c>
      <c r="D26" s="17">
        <f>+[1]PP!D61</f>
        <v>4.3</v>
      </c>
      <c r="E26" s="17">
        <f>+[1]PP!E61</f>
        <v>1.5</v>
      </c>
      <c r="F26" s="17">
        <f>+[1]PP!F61</f>
        <v>2.5</v>
      </c>
      <c r="G26" s="17">
        <f>+[1]PP!G61</f>
        <v>15.2</v>
      </c>
      <c r="H26" s="17">
        <f>+[1]PP!H61</f>
        <v>2.2000000000000002</v>
      </c>
      <c r="I26" s="17">
        <f>+[1]PP!I61</f>
        <v>11.3</v>
      </c>
      <c r="J26" s="17">
        <f>+[1]PP!J61</f>
        <v>27.2</v>
      </c>
      <c r="K26" s="17">
        <f>+[1]PP!K61</f>
        <v>19.7</v>
      </c>
      <c r="L26" s="17">
        <f>+[1]PP!L61</f>
        <v>6</v>
      </c>
      <c r="M26" s="17">
        <f>+[1]PP!M61</f>
        <v>11.6</v>
      </c>
      <c r="N26" s="17">
        <f>+[1]PP!N61</f>
        <v>78.900000000000006</v>
      </c>
      <c r="O26" s="18">
        <f>SUM(C26:N26)</f>
        <v>184.4</v>
      </c>
      <c r="P26" s="17">
        <f>+[1]PP!P61</f>
        <v>2.2000000000000002</v>
      </c>
      <c r="Q26" s="17">
        <f>+[1]PP!Q61</f>
        <v>1.7</v>
      </c>
      <c r="R26" s="17">
        <f>+[1]PP!R61</f>
        <v>12.1</v>
      </c>
      <c r="S26" s="17">
        <f>+[1]PP!S61</f>
        <v>1.6</v>
      </c>
      <c r="T26" s="17">
        <f>+[1]PP!T61</f>
        <v>10.199999999999999</v>
      </c>
      <c r="U26" s="17">
        <f>+[1]PP!U61</f>
        <v>1.4</v>
      </c>
      <c r="V26" s="17">
        <f>+[1]PP!V61</f>
        <v>1.5</v>
      </c>
      <c r="W26" s="17">
        <f>+[1]PP!W61</f>
        <v>31.5</v>
      </c>
      <c r="X26" s="17">
        <f>+[1]PP!X61</f>
        <v>1.1000000000000001</v>
      </c>
      <c r="Y26" s="17">
        <f>+[1]PP!Y61</f>
        <v>11.7</v>
      </c>
      <c r="Z26" s="17">
        <f>+[1]PP!Z61</f>
        <v>11.1</v>
      </c>
      <c r="AA26" s="17">
        <f>+[1]PP!AA61</f>
        <v>0.8</v>
      </c>
      <c r="AB26" s="18">
        <f>SUM(P26:AA26)</f>
        <v>86.899999999999991</v>
      </c>
      <c r="AC26" s="17">
        <f t="shared" si="1"/>
        <v>-97.500000000000014</v>
      </c>
      <c r="AD26" s="18">
        <f t="shared" si="8"/>
        <v>-52.874186550976141</v>
      </c>
      <c r="AE26" s="11"/>
      <c r="AF26" s="11"/>
      <c r="AG26" s="11"/>
      <c r="AH26" s="1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2:62" ht="18" customHeight="1" x14ac:dyDescent="0.25">
      <c r="B27" s="25" t="s">
        <v>39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f>SUM(C27:N27)</f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8">
        <f>SUM(P27:AA27)</f>
        <v>0</v>
      </c>
      <c r="AC27" s="26">
        <f t="shared" si="1"/>
        <v>0</v>
      </c>
      <c r="AD27" s="20">
        <v>0</v>
      </c>
      <c r="AE27" s="11"/>
      <c r="AF27" s="11"/>
      <c r="AG27" s="11"/>
      <c r="AH27" s="1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2:62" ht="18" customHeight="1" x14ac:dyDescent="0.25">
      <c r="B28" s="24" t="s">
        <v>40</v>
      </c>
      <c r="C28" s="13">
        <f t="shared" ref="C28:AB28" si="13">SUM(C29:C31)</f>
        <v>1160.0000000000002</v>
      </c>
      <c r="D28" s="13">
        <f t="shared" si="13"/>
        <v>1200.9000000000001</v>
      </c>
      <c r="E28" s="13">
        <f t="shared" si="13"/>
        <v>1204.8999999999999</v>
      </c>
      <c r="F28" s="13">
        <f t="shared" si="13"/>
        <v>1119.5999999999999</v>
      </c>
      <c r="G28" s="13">
        <f t="shared" si="13"/>
        <v>1218.3000000000002</v>
      </c>
      <c r="H28" s="13">
        <f t="shared" si="13"/>
        <v>1282.5</v>
      </c>
      <c r="I28" s="13">
        <f t="shared" si="13"/>
        <v>1370.2</v>
      </c>
      <c r="J28" s="13">
        <f t="shared" si="13"/>
        <v>1511</v>
      </c>
      <c r="K28" s="13">
        <f t="shared" si="13"/>
        <v>1239.5999999999999</v>
      </c>
      <c r="L28" s="13">
        <f t="shared" si="13"/>
        <v>1161.9000000000001</v>
      </c>
      <c r="M28" s="13">
        <f t="shared" si="13"/>
        <v>1139.9000000000001</v>
      </c>
      <c r="N28" s="13">
        <f t="shared" si="13"/>
        <v>1217.5000000000002</v>
      </c>
      <c r="O28" s="14">
        <f t="shared" si="13"/>
        <v>14826.300000000003</v>
      </c>
      <c r="P28" s="13">
        <f t="shared" si="13"/>
        <v>1745.3</v>
      </c>
      <c r="Q28" s="13">
        <f t="shared" si="13"/>
        <v>1261.3000000000002</v>
      </c>
      <c r="R28" s="13">
        <f t="shared" si="13"/>
        <v>1268.1000000000001</v>
      </c>
      <c r="S28" s="13">
        <f t="shared" si="13"/>
        <v>1243.3</v>
      </c>
      <c r="T28" s="13">
        <f t="shared" si="13"/>
        <v>1375.2</v>
      </c>
      <c r="U28" s="13">
        <f t="shared" si="13"/>
        <v>1273.7</v>
      </c>
      <c r="V28" s="13">
        <f t="shared" si="13"/>
        <v>1350.9</v>
      </c>
      <c r="W28" s="13">
        <f t="shared" si="13"/>
        <v>1508.1999999999998</v>
      </c>
      <c r="X28" s="13">
        <f t="shared" si="13"/>
        <v>1305.5999999999999</v>
      </c>
      <c r="Y28" s="13">
        <f t="shared" si="13"/>
        <v>1273.0999999999999</v>
      </c>
      <c r="Z28" s="13">
        <f t="shared" si="13"/>
        <v>1210.4000000000001</v>
      </c>
      <c r="AA28" s="13">
        <f>SUM(AA29:AA31)</f>
        <v>4552.3</v>
      </c>
      <c r="AB28" s="13">
        <f t="shared" si="13"/>
        <v>19367.400000000001</v>
      </c>
      <c r="AC28" s="13">
        <f t="shared" si="1"/>
        <v>4541.0999999999985</v>
      </c>
      <c r="AD28" s="14">
        <f t="shared" ref="AD28:AD33" si="14">+AC28/O28*100</f>
        <v>30.628680115740259</v>
      </c>
      <c r="AE28" s="11"/>
      <c r="AF28" s="11"/>
      <c r="AG28" s="11"/>
      <c r="AH28" s="1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2:62" ht="18" customHeight="1" x14ac:dyDescent="0.25">
      <c r="B29" s="25" t="s">
        <v>41</v>
      </c>
      <c r="C29" s="17">
        <f>+[1]PP!C64</f>
        <v>12.4</v>
      </c>
      <c r="D29" s="17">
        <f>+[1]PP!D64</f>
        <v>23.9</v>
      </c>
      <c r="E29" s="17">
        <f>+[1]PP!E64</f>
        <v>22.8</v>
      </c>
      <c r="F29" s="17">
        <f>+[1]PP!F64</f>
        <v>19.8</v>
      </c>
      <c r="G29" s="17">
        <f>+[1]PP!G64</f>
        <v>21.4</v>
      </c>
      <c r="H29" s="17">
        <f>+[1]PP!H64</f>
        <v>21.8</v>
      </c>
      <c r="I29" s="17">
        <f>+[1]PP!I64</f>
        <v>20.7</v>
      </c>
      <c r="J29" s="17">
        <f>+[1]PP!J64</f>
        <v>23.5</v>
      </c>
      <c r="K29" s="17">
        <f>+[1]PP!K64</f>
        <v>22.8</v>
      </c>
      <c r="L29" s="17">
        <f>+[1]PP!L64</f>
        <v>23.2</v>
      </c>
      <c r="M29" s="17">
        <f>+[1]PP!M64</f>
        <v>23.4</v>
      </c>
      <c r="N29" s="17">
        <f>+[1]PP!N64</f>
        <v>23.7</v>
      </c>
      <c r="O29" s="18">
        <f>SUM(C29:N29)</f>
        <v>259.39999999999998</v>
      </c>
      <c r="P29" s="17">
        <f>+[1]PP!P64</f>
        <v>24.6</v>
      </c>
      <c r="Q29" s="17">
        <f>+[1]PP!Q64</f>
        <v>19.899999999999999</v>
      </c>
      <c r="R29" s="17">
        <f>+[1]PP!R64</f>
        <v>17.399999999999999</v>
      </c>
      <c r="S29" s="17">
        <f>+[1]PP!S64</f>
        <v>16.3</v>
      </c>
      <c r="T29" s="17">
        <f>+[1]PP!T64</f>
        <v>23</v>
      </c>
      <c r="U29" s="17">
        <f>+[1]PP!U64</f>
        <v>19</v>
      </c>
      <c r="V29" s="17">
        <f>+[1]PP!V64</f>
        <v>20.7</v>
      </c>
      <c r="W29" s="17">
        <f>+[1]PP!W64</f>
        <v>21.1</v>
      </c>
      <c r="X29" s="17">
        <f>+[1]PP!X64</f>
        <v>17.100000000000001</v>
      </c>
      <c r="Y29" s="17">
        <f>+[1]PP!Y64</f>
        <v>16.100000000000001</v>
      </c>
      <c r="Z29" s="17">
        <f>+[1]PP!Z64</f>
        <v>20.2</v>
      </c>
      <c r="AA29" s="17">
        <f>+[1]PP!AA64</f>
        <v>18.100000000000001</v>
      </c>
      <c r="AB29" s="18">
        <f>SUM(P29:AA29)</f>
        <v>233.49999999999997</v>
      </c>
      <c r="AC29" s="17">
        <f t="shared" si="1"/>
        <v>-25.900000000000006</v>
      </c>
      <c r="AD29" s="18">
        <f t="shared" si="14"/>
        <v>-9.9845797995373964</v>
      </c>
      <c r="AE29" s="11"/>
      <c r="AF29" s="11"/>
      <c r="AG29" s="11"/>
      <c r="AH29" s="1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2:62" ht="18" customHeight="1" x14ac:dyDescent="0.25">
      <c r="B30" s="25" t="s">
        <v>42</v>
      </c>
      <c r="C30" s="17">
        <f>+[1]PP!C65</f>
        <v>1031.7</v>
      </c>
      <c r="D30" s="17">
        <f>+[1]PP!D65</f>
        <v>1055.0999999999999</v>
      </c>
      <c r="E30" s="17">
        <f>+[1]PP!E65</f>
        <v>1035.8</v>
      </c>
      <c r="F30" s="17">
        <f>+[1]PP!F65</f>
        <v>987.9</v>
      </c>
      <c r="G30" s="17">
        <f>+[1]PP!G65</f>
        <v>1056.7</v>
      </c>
      <c r="H30" s="17">
        <f>+[1]PP!H65</f>
        <v>1135.4000000000001</v>
      </c>
      <c r="I30" s="17">
        <f>+[1]PP!I65</f>
        <v>1225.7</v>
      </c>
      <c r="J30" s="17">
        <f>+[1]PP!J65</f>
        <v>1366.9</v>
      </c>
      <c r="K30" s="17">
        <f>+[1]PP!K65</f>
        <v>1099.2</v>
      </c>
      <c r="L30" s="17">
        <f>+[1]PP!L65</f>
        <v>992.7</v>
      </c>
      <c r="M30" s="17">
        <f>+[1]PP!M65</f>
        <v>977.1</v>
      </c>
      <c r="N30" s="17">
        <f>+[1]PP!N65</f>
        <v>1067.4000000000001</v>
      </c>
      <c r="O30" s="18">
        <f>SUM(C30:N30)</f>
        <v>13031.600000000002</v>
      </c>
      <c r="P30" s="17">
        <f>+[1]PP!P65</f>
        <v>1720.7</v>
      </c>
      <c r="Q30" s="17">
        <f>+[1]PP!Q65</f>
        <v>1241.4000000000001</v>
      </c>
      <c r="R30" s="17">
        <f>+[1]PP!R65</f>
        <v>1250.7</v>
      </c>
      <c r="S30" s="17">
        <f>+[1]PP!S65</f>
        <v>1227</v>
      </c>
      <c r="T30" s="17">
        <f>+[1]PP!T65</f>
        <v>1352.2</v>
      </c>
      <c r="U30" s="17">
        <f>+[1]PP!U65</f>
        <v>1254.7</v>
      </c>
      <c r="V30" s="17">
        <f>+[1]PP!V65</f>
        <v>1330.2</v>
      </c>
      <c r="W30" s="17">
        <f>+[1]PP!W65</f>
        <v>1487.1</v>
      </c>
      <c r="X30" s="17">
        <f>+[1]PP!X65</f>
        <v>1288.5</v>
      </c>
      <c r="Y30" s="17">
        <f>+[1]PP!Y65</f>
        <v>1257</v>
      </c>
      <c r="Z30" s="17">
        <f>+[1]PP!Z65</f>
        <v>1190.2</v>
      </c>
      <c r="AA30" s="17">
        <f>+[1]PP!AA65</f>
        <v>4531.7</v>
      </c>
      <c r="AB30" s="18">
        <f>SUM(P30:AA30)</f>
        <v>19131.400000000001</v>
      </c>
      <c r="AC30" s="17">
        <f t="shared" si="1"/>
        <v>6099.7999999999993</v>
      </c>
      <c r="AD30" s="18">
        <f t="shared" si="14"/>
        <v>46.807759599742148</v>
      </c>
      <c r="AE30" s="11"/>
      <c r="AF30" s="11"/>
      <c r="AG30" s="11"/>
      <c r="AH30" s="1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2:62" ht="18" customHeight="1" x14ac:dyDescent="0.25">
      <c r="B31" s="25" t="s">
        <v>28</v>
      </c>
      <c r="C31" s="17">
        <v>115.9</v>
      </c>
      <c r="D31" s="17">
        <v>121.9</v>
      </c>
      <c r="E31" s="17">
        <v>146.30000000000001</v>
      </c>
      <c r="F31" s="17">
        <v>111.9</v>
      </c>
      <c r="G31" s="17">
        <v>140.19999999999999</v>
      </c>
      <c r="H31" s="17">
        <v>125.3</v>
      </c>
      <c r="I31" s="17">
        <v>123.8</v>
      </c>
      <c r="J31" s="17">
        <v>120.6</v>
      </c>
      <c r="K31" s="17">
        <v>117.6</v>
      </c>
      <c r="L31" s="17">
        <v>146</v>
      </c>
      <c r="M31" s="17">
        <v>139.4</v>
      </c>
      <c r="N31" s="17">
        <v>126.4</v>
      </c>
      <c r="O31" s="18">
        <f>SUM(C31:N31)</f>
        <v>1535.3000000000002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2.5</v>
      </c>
      <c r="AB31" s="18">
        <f>SUM(P31:AA31)</f>
        <v>2.5</v>
      </c>
      <c r="AC31" s="17">
        <f t="shared" si="1"/>
        <v>-1532.8000000000002</v>
      </c>
      <c r="AD31" s="18">
        <f t="shared" si="14"/>
        <v>-99.837165374845299</v>
      </c>
      <c r="AE31" s="11"/>
      <c r="AF31" s="11"/>
      <c r="AG31" s="11"/>
      <c r="AH31" s="1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2:62" ht="18" customHeight="1" x14ac:dyDescent="0.25">
      <c r="B32" s="24" t="s">
        <v>43</v>
      </c>
      <c r="C32" s="13">
        <f t="shared" ref="C32:AB32" si="15">+C33+C34</f>
        <v>97.6</v>
      </c>
      <c r="D32" s="13">
        <f t="shared" si="15"/>
        <v>71.3</v>
      </c>
      <c r="E32" s="13">
        <f t="shared" si="15"/>
        <v>72.8</v>
      </c>
      <c r="F32" s="13">
        <f t="shared" si="15"/>
        <v>77.099999999999994</v>
      </c>
      <c r="G32" s="13">
        <f t="shared" si="15"/>
        <v>93.5</v>
      </c>
      <c r="H32" s="13">
        <f t="shared" si="15"/>
        <v>98.6</v>
      </c>
      <c r="I32" s="13">
        <f t="shared" si="15"/>
        <v>103.2</v>
      </c>
      <c r="J32" s="13">
        <f t="shared" si="15"/>
        <v>83.1</v>
      </c>
      <c r="K32" s="13">
        <f t="shared" si="15"/>
        <v>63.2</v>
      </c>
      <c r="L32" s="13">
        <f t="shared" si="15"/>
        <v>80</v>
      </c>
      <c r="M32" s="13">
        <f t="shared" si="15"/>
        <v>66.2</v>
      </c>
      <c r="N32" s="13">
        <f t="shared" si="15"/>
        <v>61.4</v>
      </c>
      <c r="O32" s="14">
        <f t="shared" si="15"/>
        <v>968.00000000000011</v>
      </c>
      <c r="P32" s="13">
        <f t="shared" si="15"/>
        <v>84.4</v>
      </c>
      <c r="Q32" s="13">
        <f t="shared" si="15"/>
        <v>65.3</v>
      </c>
      <c r="R32" s="13">
        <f t="shared" si="15"/>
        <v>77.5</v>
      </c>
      <c r="S32" s="13">
        <f t="shared" si="15"/>
        <v>72.900000000000006</v>
      </c>
      <c r="T32" s="13">
        <f t="shared" si="15"/>
        <v>76.900000000000006</v>
      </c>
      <c r="U32" s="13">
        <f t="shared" si="15"/>
        <v>67.599999999999994</v>
      </c>
      <c r="V32" s="13">
        <f t="shared" si="15"/>
        <v>75.400000000000006</v>
      </c>
      <c r="W32" s="13">
        <f t="shared" si="15"/>
        <v>70.599999999999994</v>
      </c>
      <c r="X32" s="13">
        <f t="shared" si="15"/>
        <v>55.7</v>
      </c>
      <c r="Y32" s="13">
        <f t="shared" si="15"/>
        <v>69.400000000000006</v>
      </c>
      <c r="Z32" s="13">
        <f t="shared" si="15"/>
        <v>55.4</v>
      </c>
      <c r="AA32" s="13">
        <f t="shared" si="15"/>
        <v>46.8</v>
      </c>
      <c r="AB32" s="14">
        <f t="shared" si="15"/>
        <v>817.9</v>
      </c>
      <c r="AC32" s="13">
        <f t="shared" si="1"/>
        <v>-150.10000000000014</v>
      </c>
      <c r="AD32" s="14">
        <f t="shared" si="14"/>
        <v>-15.50619834710745</v>
      </c>
      <c r="AE32" s="11"/>
      <c r="AF32" s="11"/>
      <c r="AG32" s="11"/>
      <c r="AH32" s="1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2:62" ht="18" customHeight="1" x14ac:dyDescent="0.25">
      <c r="B33" s="25" t="s">
        <v>44</v>
      </c>
      <c r="C33" s="17">
        <f>+[1]PP!C69</f>
        <v>97.6</v>
      </c>
      <c r="D33" s="17">
        <f>+[1]PP!D69</f>
        <v>71.3</v>
      </c>
      <c r="E33" s="17">
        <f>+[1]PP!E69</f>
        <v>72.8</v>
      </c>
      <c r="F33" s="17">
        <f>+[1]PP!F69</f>
        <v>77.099999999999994</v>
      </c>
      <c r="G33" s="17">
        <f>+[1]PP!G69</f>
        <v>93.5</v>
      </c>
      <c r="H33" s="17">
        <f>+[1]PP!H69</f>
        <v>98.6</v>
      </c>
      <c r="I33" s="17">
        <f>+[1]PP!I69</f>
        <v>103.2</v>
      </c>
      <c r="J33" s="17">
        <f>+[1]PP!J69</f>
        <v>83.1</v>
      </c>
      <c r="K33" s="17">
        <f>+[1]PP!K69</f>
        <v>63.2</v>
      </c>
      <c r="L33" s="17">
        <f>+[1]PP!L69</f>
        <v>80</v>
      </c>
      <c r="M33" s="17">
        <f>+[1]PP!M69</f>
        <v>66.2</v>
      </c>
      <c r="N33" s="17">
        <f>+[1]PP!N69</f>
        <v>61.4</v>
      </c>
      <c r="O33" s="18">
        <f>SUM(C33:N33)</f>
        <v>968.00000000000011</v>
      </c>
      <c r="P33" s="17">
        <f>+[1]PP!P69</f>
        <v>84.4</v>
      </c>
      <c r="Q33" s="17">
        <f>+[1]PP!Q69</f>
        <v>65.3</v>
      </c>
      <c r="R33" s="17">
        <f>+[1]PP!R69</f>
        <v>77.5</v>
      </c>
      <c r="S33" s="17">
        <f>+[1]PP!S69</f>
        <v>72.900000000000006</v>
      </c>
      <c r="T33" s="17">
        <f>+[1]PP!T69</f>
        <v>76.900000000000006</v>
      </c>
      <c r="U33" s="17">
        <f>+[1]PP!U69</f>
        <v>67.599999999999994</v>
      </c>
      <c r="V33" s="17">
        <f>+[1]PP!V69</f>
        <v>75.400000000000006</v>
      </c>
      <c r="W33" s="17">
        <f>+[1]PP!W69</f>
        <v>70.599999999999994</v>
      </c>
      <c r="X33" s="17">
        <f>+[1]PP!X69</f>
        <v>55.7</v>
      </c>
      <c r="Y33" s="17">
        <f>+[1]PP!Y69</f>
        <v>69.400000000000006</v>
      </c>
      <c r="Z33" s="17">
        <f>+[1]PP!Z69</f>
        <v>55.4</v>
      </c>
      <c r="AA33" s="17">
        <f>+[1]PP!AA69</f>
        <v>46.8</v>
      </c>
      <c r="AB33" s="18">
        <f>SUM(P33:AA33)</f>
        <v>817.9</v>
      </c>
      <c r="AC33" s="17">
        <f t="shared" si="1"/>
        <v>-150.10000000000014</v>
      </c>
      <c r="AD33" s="18">
        <f t="shared" si="14"/>
        <v>-15.50619834710745</v>
      </c>
      <c r="AE33" s="11"/>
      <c r="AF33" s="11"/>
      <c r="AG33" s="11"/>
      <c r="AH33" s="1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2:62" ht="18" customHeight="1" x14ac:dyDescent="0.25">
      <c r="B34" s="25" t="s">
        <v>28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f>SUM(C34:N34)</f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8">
        <f>SUM(P34:AA34)</f>
        <v>0</v>
      </c>
      <c r="AC34" s="26">
        <f t="shared" si="1"/>
        <v>0</v>
      </c>
      <c r="AD34" s="27">
        <v>0</v>
      </c>
      <c r="AE34" s="11"/>
      <c r="AF34" s="11"/>
      <c r="AG34" s="11"/>
      <c r="AH34" s="1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2:62" ht="18" customHeight="1" x14ac:dyDescent="0.25">
      <c r="B35" s="22" t="s">
        <v>45</v>
      </c>
      <c r="C35" s="13">
        <f t="shared" ref="C35:AB35" si="16">+C36+C49+C50</f>
        <v>0</v>
      </c>
      <c r="D35" s="13">
        <f t="shared" si="16"/>
        <v>121.7</v>
      </c>
      <c r="E35" s="13">
        <f t="shared" si="16"/>
        <v>279.39999999999998</v>
      </c>
      <c r="F35" s="13">
        <f t="shared" si="16"/>
        <v>581.79999999999995</v>
      </c>
      <c r="G35" s="13">
        <f t="shared" si="16"/>
        <v>838.7</v>
      </c>
      <c r="H35" s="13">
        <f t="shared" si="16"/>
        <v>4910.3999999999996</v>
      </c>
      <c r="I35" s="13">
        <f t="shared" si="16"/>
        <v>129.69999999999999</v>
      </c>
      <c r="J35" s="13">
        <f t="shared" si="16"/>
        <v>2059.4</v>
      </c>
      <c r="K35" s="13">
        <f t="shared" si="16"/>
        <v>503.40000000000003</v>
      </c>
      <c r="L35" s="13">
        <f t="shared" si="16"/>
        <v>1267</v>
      </c>
      <c r="M35" s="13">
        <f t="shared" si="16"/>
        <v>182.9</v>
      </c>
      <c r="N35" s="13">
        <f t="shared" si="16"/>
        <v>1866</v>
      </c>
      <c r="O35" s="14">
        <f t="shared" si="16"/>
        <v>12740.400000000001</v>
      </c>
      <c r="P35" s="13">
        <f t="shared" si="16"/>
        <v>1587</v>
      </c>
      <c r="Q35" s="13">
        <f t="shared" si="16"/>
        <v>325.40000000000003</v>
      </c>
      <c r="R35" s="13">
        <f t="shared" si="16"/>
        <v>0</v>
      </c>
      <c r="S35" s="13">
        <f t="shared" si="16"/>
        <v>30.2</v>
      </c>
      <c r="T35" s="13">
        <f t="shared" si="16"/>
        <v>0</v>
      </c>
      <c r="U35" s="13">
        <f t="shared" si="16"/>
        <v>2700</v>
      </c>
      <c r="V35" s="13">
        <f t="shared" si="16"/>
        <v>40.299999999999997</v>
      </c>
      <c r="W35" s="13">
        <f t="shared" si="16"/>
        <v>154.5</v>
      </c>
      <c r="X35" s="13">
        <f t="shared" si="16"/>
        <v>1023.3</v>
      </c>
      <c r="Y35" s="13">
        <f t="shared" si="16"/>
        <v>211.9</v>
      </c>
      <c r="Z35" s="13">
        <f t="shared" si="16"/>
        <v>123.8</v>
      </c>
      <c r="AA35" s="13">
        <f t="shared" si="16"/>
        <v>40.6</v>
      </c>
      <c r="AB35" s="14">
        <f t="shared" si="16"/>
        <v>6237</v>
      </c>
      <c r="AC35" s="13">
        <f t="shared" si="1"/>
        <v>-6503.4000000000015</v>
      </c>
      <c r="AD35" s="18">
        <f>+AC35/O35*100</f>
        <v>-51.045493077140435</v>
      </c>
      <c r="AE35" s="11"/>
      <c r="AF35" s="11"/>
      <c r="AG35" s="11"/>
      <c r="AH35" s="1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2:62" ht="18" customHeight="1" x14ac:dyDescent="0.25">
      <c r="B36" s="12" t="s">
        <v>46</v>
      </c>
      <c r="C36" s="13">
        <f t="shared" ref="C36:AB36" si="17">+C37+C41+C48</f>
        <v>0</v>
      </c>
      <c r="D36" s="13">
        <f t="shared" si="17"/>
        <v>121.7</v>
      </c>
      <c r="E36" s="13">
        <f t="shared" si="17"/>
        <v>279.39999999999998</v>
      </c>
      <c r="F36" s="13">
        <f t="shared" si="17"/>
        <v>581.79999999999995</v>
      </c>
      <c r="G36" s="13">
        <f t="shared" si="17"/>
        <v>838.7</v>
      </c>
      <c r="H36" s="13">
        <f t="shared" si="17"/>
        <v>4910.3999999999996</v>
      </c>
      <c r="I36" s="13">
        <f t="shared" si="17"/>
        <v>129.69999999999999</v>
      </c>
      <c r="J36" s="13">
        <f t="shared" si="17"/>
        <v>2059.4</v>
      </c>
      <c r="K36" s="13">
        <f t="shared" si="17"/>
        <v>503.40000000000003</v>
      </c>
      <c r="L36" s="13">
        <f t="shared" si="17"/>
        <v>1267</v>
      </c>
      <c r="M36" s="13">
        <f t="shared" si="17"/>
        <v>182.9</v>
      </c>
      <c r="N36" s="13">
        <f t="shared" si="17"/>
        <v>1866</v>
      </c>
      <c r="O36" s="14">
        <f t="shared" si="17"/>
        <v>12740.400000000001</v>
      </c>
      <c r="P36" s="13">
        <f t="shared" si="17"/>
        <v>1586.9</v>
      </c>
      <c r="Q36" s="13">
        <f t="shared" si="17"/>
        <v>325.3</v>
      </c>
      <c r="R36" s="13">
        <f t="shared" si="17"/>
        <v>0</v>
      </c>
      <c r="S36" s="13">
        <f t="shared" si="17"/>
        <v>30.2</v>
      </c>
      <c r="T36" s="13">
        <f t="shared" si="17"/>
        <v>0</v>
      </c>
      <c r="U36" s="13">
        <f t="shared" si="17"/>
        <v>2700</v>
      </c>
      <c r="V36" s="13">
        <f t="shared" si="17"/>
        <v>40.299999999999997</v>
      </c>
      <c r="W36" s="13">
        <f t="shared" si="17"/>
        <v>154.5</v>
      </c>
      <c r="X36" s="13">
        <f t="shared" si="17"/>
        <v>1023.3</v>
      </c>
      <c r="Y36" s="13">
        <f t="shared" si="17"/>
        <v>211.9</v>
      </c>
      <c r="Z36" s="13">
        <f t="shared" si="17"/>
        <v>123.8</v>
      </c>
      <c r="AA36" s="13">
        <f t="shared" si="17"/>
        <v>40.6</v>
      </c>
      <c r="AB36" s="14">
        <f t="shared" si="17"/>
        <v>6236.8</v>
      </c>
      <c r="AC36" s="13">
        <f t="shared" si="1"/>
        <v>-6503.6000000000013</v>
      </c>
      <c r="AD36" s="18">
        <f>+AC36/O36*100</f>
        <v>-51.047062886565577</v>
      </c>
      <c r="AE36" s="11"/>
      <c r="AF36" s="11"/>
      <c r="AG36" s="11"/>
      <c r="AH36" s="1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2:62" ht="18" customHeight="1" x14ac:dyDescent="0.25">
      <c r="B37" s="28" t="s">
        <v>47</v>
      </c>
      <c r="C37" s="13">
        <f t="shared" ref="C37:AB37" si="18">SUM(C38:C40)</f>
        <v>0</v>
      </c>
      <c r="D37" s="13">
        <f t="shared" ref="D37:M37" si="19">SUM(D38:D40)</f>
        <v>0</v>
      </c>
      <c r="E37" s="13">
        <f t="shared" si="19"/>
        <v>0</v>
      </c>
      <c r="F37" s="13">
        <f t="shared" si="19"/>
        <v>0</v>
      </c>
      <c r="G37" s="13">
        <f t="shared" si="19"/>
        <v>0</v>
      </c>
      <c r="H37" s="13">
        <f t="shared" si="19"/>
        <v>2699.4</v>
      </c>
      <c r="I37" s="13">
        <f t="shared" si="19"/>
        <v>0</v>
      </c>
      <c r="J37" s="13">
        <f t="shared" si="19"/>
        <v>828.9</v>
      </c>
      <c r="K37" s="13">
        <f t="shared" si="19"/>
        <v>0</v>
      </c>
      <c r="L37" s="13">
        <f t="shared" si="19"/>
        <v>828.9</v>
      </c>
      <c r="M37" s="13">
        <f t="shared" si="19"/>
        <v>136</v>
      </c>
      <c r="N37" s="13">
        <f t="shared" si="18"/>
        <v>0</v>
      </c>
      <c r="O37" s="14">
        <f t="shared" si="18"/>
        <v>4493.2</v>
      </c>
      <c r="P37" s="13">
        <f t="shared" si="18"/>
        <v>0</v>
      </c>
      <c r="Q37" s="13">
        <f t="shared" ref="Q37:Y37" si="20">SUM(Q38:Q40)</f>
        <v>0</v>
      </c>
      <c r="R37" s="13">
        <f t="shared" si="20"/>
        <v>0</v>
      </c>
      <c r="S37" s="13">
        <f t="shared" si="20"/>
        <v>0</v>
      </c>
      <c r="T37" s="13">
        <f t="shared" si="20"/>
        <v>0</v>
      </c>
      <c r="U37" s="13">
        <f t="shared" si="20"/>
        <v>2700</v>
      </c>
      <c r="V37" s="13">
        <f t="shared" si="20"/>
        <v>0</v>
      </c>
      <c r="W37" s="13">
        <f t="shared" si="20"/>
        <v>0</v>
      </c>
      <c r="X37" s="13">
        <f t="shared" si="20"/>
        <v>1023.3</v>
      </c>
      <c r="Y37" s="13">
        <f t="shared" si="20"/>
        <v>0</v>
      </c>
      <c r="Z37" s="13">
        <f>SUM(Z38:Z40)</f>
        <v>17.2</v>
      </c>
      <c r="AA37" s="13">
        <f t="shared" si="18"/>
        <v>0</v>
      </c>
      <c r="AB37" s="13">
        <f t="shared" si="18"/>
        <v>3740.5</v>
      </c>
      <c r="AC37" s="13">
        <f t="shared" si="1"/>
        <v>-752.69999999999982</v>
      </c>
      <c r="AD37" s="20">
        <v>0</v>
      </c>
      <c r="AE37" s="11"/>
      <c r="AF37" s="11"/>
      <c r="AG37" s="11"/>
      <c r="AH37" s="1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2:62" ht="18" customHeight="1" x14ac:dyDescent="0.25">
      <c r="B38" s="19" t="s">
        <v>48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2699.4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8">
        <f>SUM(C38:N38)</f>
        <v>2699.4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2700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8">
        <f>SUM(P38:AA38)</f>
        <v>2700</v>
      </c>
      <c r="AC38" s="17">
        <f t="shared" si="1"/>
        <v>0.59999999999990905</v>
      </c>
      <c r="AD38" s="20">
        <v>0</v>
      </c>
      <c r="AE38" s="11"/>
      <c r="AF38" s="11"/>
      <c r="AG38" s="11"/>
      <c r="AH38" s="1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2:62" ht="18" customHeight="1" x14ac:dyDescent="0.25">
      <c r="B39" s="19" t="s">
        <v>49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828.9</v>
      </c>
      <c r="K39" s="17">
        <v>0</v>
      </c>
      <c r="L39" s="17">
        <v>828.9</v>
      </c>
      <c r="M39" s="17">
        <v>0</v>
      </c>
      <c r="N39" s="17">
        <v>0</v>
      </c>
      <c r="O39" s="18">
        <f>SUM(C39:N39)</f>
        <v>1657.8</v>
      </c>
      <c r="P39" s="17">
        <f>+[1]PP!P74</f>
        <v>0</v>
      </c>
      <c r="Q39" s="17">
        <f>+[1]PP!Q74</f>
        <v>0</v>
      </c>
      <c r="R39" s="17">
        <f>+[1]PP!R74</f>
        <v>0</v>
      </c>
      <c r="S39" s="17">
        <f>+[1]PP!S74</f>
        <v>0</v>
      </c>
      <c r="T39" s="17">
        <f>+[1]PP!T74</f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8">
        <f>SUM(P39:AA39)</f>
        <v>0</v>
      </c>
      <c r="AC39" s="17">
        <f t="shared" si="1"/>
        <v>-1657.8</v>
      </c>
      <c r="AD39" s="20">
        <v>0</v>
      </c>
      <c r="AE39" s="11"/>
      <c r="AF39" s="11"/>
      <c r="AG39" s="11"/>
      <c r="AH39" s="1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2:62" ht="18" customHeight="1" x14ac:dyDescent="0.25">
      <c r="B40" s="19" t="s">
        <v>50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136</v>
      </c>
      <c r="N40" s="17">
        <v>0</v>
      </c>
      <c r="O40" s="18">
        <f>SUM(C40:N40)</f>
        <v>136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1023.3</v>
      </c>
      <c r="Y40" s="17">
        <v>0</v>
      </c>
      <c r="Z40" s="17">
        <v>17.2</v>
      </c>
      <c r="AA40" s="17">
        <v>0</v>
      </c>
      <c r="AB40" s="18">
        <f>SUM(P40:AA40)</f>
        <v>1040.5</v>
      </c>
      <c r="AC40" s="17">
        <f t="shared" si="1"/>
        <v>904.5</v>
      </c>
      <c r="AD40" s="20">
        <v>0</v>
      </c>
      <c r="AE40" s="11"/>
      <c r="AF40" s="11"/>
      <c r="AG40" s="11"/>
      <c r="AH40" s="1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2:62" ht="18" customHeight="1" x14ac:dyDescent="0.25">
      <c r="B41" s="15" t="s">
        <v>51</v>
      </c>
      <c r="C41" s="13">
        <f t="shared" ref="C41:AB41" si="21">SUM(C42:C47)</f>
        <v>0</v>
      </c>
      <c r="D41" s="13">
        <f t="shared" si="21"/>
        <v>121.7</v>
      </c>
      <c r="E41" s="13">
        <f t="shared" si="21"/>
        <v>279.39999999999998</v>
      </c>
      <c r="F41" s="13">
        <f t="shared" si="21"/>
        <v>581.79999999999995</v>
      </c>
      <c r="G41" s="13">
        <f t="shared" si="21"/>
        <v>838.7</v>
      </c>
      <c r="H41" s="13">
        <f t="shared" si="21"/>
        <v>2211</v>
      </c>
      <c r="I41" s="13">
        <f t="shared" si="21"/>
        <v>129.69999999999999</v>
      </c>
      <c r="J41" s="13">
        <f t="shared" si="21"/>
        <v>1230.5</v>
      </c>
      <c r="K41" s="13">
        <f t="shared" si="21"/>
        <v>503.40000000000003</v>
      </c>
      <c r="L41" s="13">
        <f t="shared" si="21"/>
        <v>438.1</v>
      </c>
      <c r="M41" s="13">
        <f t="shared" si="21"/>
        <v>46.9</v>
      </c>
      <c r="N41" s="13">
        <f t="shared" si="21"/>
        <v>1866</v>
      </c>
      <c r="O41" s="13">
        <f t="shared" si="21"/>
        <v>8247.2000000000007</v>
      </c>
      <c r="P41" s="13">
        <f t="shared" si="21"/>
        <v>1586.9</v>
      </c>
      <c r="Q41" s="13">
        <f t="shared" si="21"/>
        <v>325.3</v>
      </c>
      <c r="R41" s="13">
        <f t="shared" si="21"/>
        <v>0</v>
      </c>
      <c r="S41" s="13">
        <f t="shared" si="21"/>
        <v>30.2</v>
      </c>
      <c r="T41" s="13">
        <f t="shared" si="21"/>
        <v>0</v>
      </c>
      <c r="U41" s="13">
        <f t="shared" si="21"/>
        <v>0</v>
      </c>
      <c r="V41" s="13">
        <f t="shared" si="21"/>
        <v>40.299999999999997</v>
      </c>
      <c r="W41" s="13">
        <f t="shared" si="21"/>
        <v>154.5</v>
      </c>
      <c r="X41" s="13">
        <f t="shared" si="21"/>
        <v>0</v>
      </c>
      <c r="Y41" s="13">
        <f t="shared" si="21"/>
        <v>211.9</v>
      </c>
      <c r="Z41" s="13">
        <f t="shared" si="21"/>
        <v>106.6</v>
      </c>
      <c r="AA41" s="13">
        <f t="shared" si="21"/>
        <v>40.6</v>
      </c>
      <c r="AB41" s="13">
        <f t="shared" si="21"/>
        <v>2496.3000000000002</v>
      </c>
      <c r="AC41" s="13">
        <f t="shared" si="1"/>
        <v>-5750.9000000000005</v>
      </c>
      <c r="AD41" s="14">
        <f>+AC41/O41*100</f>
        <v>-69.731545251721798</v>
      </c>
      <c r="AE41" s="11"/>
      <c r="AF41" s="11"/>
      <c r="AG41" s="11"/>
      <c r="AH41" s="1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2:62" ht="18" customHeight="1" x14ac:dyDescent="0.25">
      <c r="B42" s="19" t="s">
        <v>52</v>
      </c>
      <c r="C42" s="29">
        <v>0</v>
      </c>
      <c r="D42" s="29">
        <v>9.8000000000000007</v>
      </c>
      <c r="E42" s="29">
        <v>130.4</v>
      </c>
      <c r="F42" s="29">
        <v>108.5</v>
      </c>
      <c r="G42" s="29">
        <v>308.3</v>
      </c>
      <c r="H42" s="29">
        <v>45.3</v>
      </c>
      <c r="I42" s="29">
        <v>0</v>
      </c>
      <c r="J42" s="29">
        <v>395.9</v>
      </c>
      <c r="K42" s="29">
        <v>257.8</v>
      </c>
      <c r="L42" s="29">
        <v>218.9</v>
      </c>
      <c r="M42" s="29">
        <v>0</v>
      </c>
      <c r="N42" s="29">
        <v>332.1</v>
      </c>
      <c r="O42" s="18">
        <f t="shared" ref="O42:O50" si="22">SUM(C42:N42)</f>
        <v>1807</v>
      </c>
      <c r="P42" s="29">
        <v>303.2</v>
      </c>
      <c r="Q42" s="29">
        <v>2.5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50.7</v>
      </c>
      <c r="Z42" s="29">
        <v>43.7</v>
      </c>
      <c r="AA42" s="29">
        <v>0</v>
      </c>
      <c r="AB42" s="18">
        <f t="shared" ref="AB42:AB47" si="23">SUM(P42:AA42)</f>
        <v>400.09999999999997</v>
      </c>
      <c r="AC42" s="17">
        <f t="shared" si="1"/>
        <v>-1406.9</v>
      </c>
      <c r="AD42" s="18">
        <f>+AC42/O42*100</f>
        <v>-77.858328721638088</v>
      </c>
      <c r="AE42" s="11"/>
      <c r="AF42" s="11"/>
      <c r="AG42" s="11"/>
      <c r="AH42" s="1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2:62" ht="18" customHeight="1" x14ac:dyDescent="0.25">
      <c r="B43" s="19" t="s">
        <v>53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59.7</v>
      </c>
      <c r="I43" s="29">
        <v>129.69999999999999</v>
      </c>
      <c r="J43" s="29">
        <v>79.400000000000006</v>
      </c>
      <c r="K43" s="29">
        <v>81.400000000000006</v>
      </c>
      <c r="L43" s="29">
        <v>68.400000000000006</v>
      </c>
      <c r="M43" s="29">
        <v>46.9</v>
      </c>
      <c r="N43" s="29">
        <v>78.099999999999994</v>
      </c>
      <c r="O43" s="18">
        <f t="shared" si="22"/>
        <v>543.59999999999991</v>
      </c>
      <c r="P43" s="29">
        <v>0</v>
      </c>
      <c r="Q43" s="29">
        <v>0</v>
      </c>
      <c r="R43" s="29">
        <v>0</v>
      </c>
      <c r="S43" s="29">
        <v>30.2</v>
      </c>
      <c r="T43" s="29">
        <v>0</v>
      </c>
      <c r="U43" s="29">
        <v>0</v>
      </c>
      <c r="V43" s="29">
        <v>40.299999999999997</v>
      </c>
      <c r="W43" s="29">
        <v>154.5</v>
      </c>
      <c r="X43" s="29">
        <v>0</v>
      </c>
      <c r="Y43" s="29">
        <v>45.2</v>
      </c>
      <c r="Z43" s="29">
        <v>0</v>
      </c>
      <c r="AA43" s="29">
        <v>40.6</v>
      </c>
      <c r="AB43" s="18">
        <f t="shared" si="23"/>
        <v>310.8</v>
      </c>
      <c r="AC43" s="26">
        <f t="shared" si="1"/>
        <v>-232.7999999999999</v>
      </c>
      <c r="AD43" s="18">
        <f>+AC43/O43*100</f>
        <v>-42.825607064017653</v>
      </c>
      <c r="AE43" s="11"/>
      <c r="AF43" s="11"/>
      <c r="AG43" s="11"/>
      <c r="AH43" s="1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2:62" ht="18" customHeight="1" x14ac:dyDescent="0.25">
      <c r="B44" s="19" t="s">
        <v>54</v>
      </c>
      <c r="C44" s="29">
        <v>0</v>
      </c>
      <c r="D44" s="29">
        <v>111.9</v>
      </c>
      <c r="E44" s="29">
        <v>149</v>
      </c>
      <c r="F44" s="29">
        <v>473.3</v>
      </c>
      <c r="G44" s="29">
        <v>530.4</v>
      </c>
      <c r="H44" s="29">
        <v>25</v>
      </c>
      <c r="I44" s="29">
        <v>0</v>
      </c>
      <c r="J44" s="29">
        <v>755.2</v>
      </c>
      <c r="K44" s="29">
        <v>164.2</v>
      </c>
      <c r="L44" s="29">
        <v>150.80000000000001</v>
      </c>
      <c r="M44" s="29">
        <v>0</v>
      </c>
      <c r="N44" s="29">
        <v>1455.8</v>
      </c>
      <c r="O44" s="18">
        <f t="shared" si="22"/>
        <v>3815.6000000000004</v>
      </c>
      <c r="P44" s="29">
        <v>1283.7</v>
      </c>
      <c r="Q44" s="29">
        <v>322.8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116</v>
      </c>
      <c r="Z44" s="29">
        <v>62.9</v>
      </c>
      <c r="AA44" s="29">
        <v>0</v>
      </c>
      <c r="AB44" s="18">
        <f t="shared" si="23"/>
        <v>1785.4</v>
      </c>
      <c r="AC44" s="17">
        <f t="shared" si="1"/>
        <v>-2030.2000000000003</v>
      </c>
      <c r="AD44" s="18">
        <f>+AC44/O44*100</f>
        <v>-53.207883425935634</v>
      </c>
      <c r="AE44" s="11"/>
      <c r="AF44" s="11"/>
      <c r="AG44" s="11"/>
      <c r="AH44" s="1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2:62" ht="18" customHeight="1" x14ac:dyDescent="0.25">
      <c r="B45" s="19" t="s">
        <v>55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18">
        <f t="shared" si="22"/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18">
        <f t="shared" si="23"/>
        <v>0</v>
      </c>
      <c r="AC45" s="26">
        <f t="shared" si="1"/>
        <v>0</v>
      </c>
      <c r="AD45" s="18">
        <v>0</v>
      </c>
      <c r="AE45" s="11"/>
      <c r="AF45" s="11"/>
      <c r="AG45" s="11"/>
      <c r="AH45" s="1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2:62" ht="18" customHeight="1" x14ac:dyDescent="0.25">
      <c r="B46" s="19" t="s">
        <v>56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568.1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18">
        <f t="shared" si="22"/>
        <v>568.1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18">
        <f t="shared" si="23"/>
        <v>0</v>
      </c>
      <c r="AC46" s="26">
        <f t="shared" si="1"/>
        <v>-568.1</v>
      </c>
      <c r="AD46" s="18">
        <f>+AC46/O46*100</f>
        <v>-100</v>
      </c>
      <c r="AE46" s="11"/>
      <c r="AF46" s="11"/>
      <c r="AG46" s="11"/>
      <c r="AH46" s="1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2:62" ht="18" customHeight="1" x14ac:dyDescent="0.25">
      <c r="B47" s="19" t="s">
        <v>57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1512.9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18">
        <f t="shared" si="22"/>
        <v>1512.9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18">
        <f t="shared" si="23"/>
        <v>0</v>
      </c>
      <c r="AC47" s="26">
        <f t="shared" si="1"/>
        <v>-1512.9</v>
      </c>
      <c r="AD47" s="18">
        <f>+AC47/O47*100</f>
        <v>-100</v>
      </c>
      <c r="AE47" s="11"/>
      <c r="AF47" s="11"/>
      <c r="AG47" s="11"/>
      <c r="AH47" s="1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2:62" ht="18" customHeight="1" x14ac:dyDescent="0.25">
      <c r="B48" s="15" t="s">
        <v>58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14">
        <f t="shared" si="22"/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1">
        <v>0</v>
      </c>
      <c r="AC48" s="32">
        <f t="shared" si="1"/>
        <v>0</v>
      </c>
      <c r="AD48" s="18">
        <v>0</v>
      </c>
      <c r="AE48" s="11"/>
      <c r="AF48" s="11"/>
      <c r="AG48" s="11"/>
      <c r="AH48" s="1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2:62" ht="18" customHeight="1" x14ac:dyDescent="0.25">
      <c r="B49" s="22" t="s">
        <v>59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14">
        <f t="shared" si="22"/>
        <v>0</v>
      </c>
      <c r="P49" s="33">
        <v>0.1</v>
      </c>
      <c r="Q49" s="33">
        <v>0.1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14">
        <f>SUM(P49:AA49)</f>
        <v>0.2</v>
      </c>
      <c r="AC49" s="34">
        <f t="shared" si="1"/>
        <v>0.2</v>
      </c>
      <c r="AD49" s="20">
        <v>0</v>
      </c>
      <c r="AE49" s="11"/>
      <c r="AF49" s="11"/>
      <c r="AG49" s="11"/>
      <c r="AH49" s="1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2:62" ht="18" customHeight="1" x14ac:dyDescent="0.25">
      <c r="B50" s="22" t="s">
        <v>60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4">
        <f t="shared" si="22"/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4">
        <f>SUM(P50:AA50)</f>
        <v>0</v>
      </c>
      <c r="AC50" s="35">
        <f t="shared" si="1"/>
        <v>0</v>
      </c>
      <c r="AD50" s="20">
        <v>0</v>
      </c>
      <c r="AE50" s="11"/>
      <c r="AF50" s="11"/>
      <c r="AG50" s="11"/>
      <c r="AH50" s="1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2:62" ht="18" customHeight="1" x14ac:dyDescent="0.25">
      <c r="B51" s="22" t="s">
        <v>61</v>
      </c>
      <c r="C51" s="13">
        <f t="shared" ref="C51:AB51" si="24">+C52</f>
        <v>0</v>
      </c>
      <c r="D51" s="13">
        <f t="shared" si="24"/>
        <v>0</v>
      </c>
      <c r="E51" s="13">
        <f t="shared" si="24"/>
        <v>0</v>
      </c>
      <c r="F51" s="13">
        <f t="shared" si="24"/>
        <v>0</v>
      </c>
      <c r="G51" s="13">
        <f t="shared" si="24"/>
        <v>0</v>
      </c>
      <c r="H51" s="13">
        <f t="shared" si="24"/>
        <v>0</v>
      </c>
      <c r="I51" s="13">
        <f t="shared" si="24"/>
        <v>0</v>
      </c>
      <c r="J51" s="13">
        <f t="shared" si="24"/>
        <v>20.3</v>
      </c>
      <c r="K51" s="13">
        <f t="shared" si="24"/>
        <v>0.2</v>
      </c>
      <c r="L51" s="13">
        <f t="shared" si="24"/>
        <v>0</v>
      </c>
      <c r="M51" s="13">
        <f t="shared" si="24"/>
        <v>0</v>
      </c>
      <c r="N51" s="13">
        <f t="shared" si="24"/>
        <v>0</v>
      </c>
      <c r="O51" s="13">
        <f t="shared" si="24"/>
        <v>20.5</v>
      </c>
      <c r="P51" s="13">
        <f t="shared" si="24"/>
        <v>0</v>
      </c>
      <c r="Q51" s="13">
        <f t="shared" si="24"/>
        <v>0</v>
      </c>
      <c r="R51" s="13">
        <f t="shared" si="24"/>
        <v>6.7</v>
      </c>
      <c r="S51" s="13">
        <f t="shared" si="24"/>
        <v>0</v>
      </c>
      <c r="T51" s="13">
        <f t="shared" si="24"/>
        <v>1.1000000000000001</v>
      </c>
      <c r="U51" s="13">
        <f t="shared" si="24"/>
        <v>0.2</v>
      </c>
      <c r="V51" s="13">
        <f t="shared" si="24"/>
        <v>0</v>
      </c>
      <c r="W51" s="13">
        <f t="shared" si="24"/>
        <v>0</v>
      </c>
      <c r="X51" s="13">
        <f t="shared" si="24"/>
        <v>11.6</v>
      </c>
      <c r="Y51" s="13">
        <f t="shared" si="24"/>
        <v>0.7</v>
      </c>
      <c r="Z51" s="13">
        <f t="shared" si="24"/>
        <v>0</v>
      </c>
      <c r="AA51" s="13">
        <f t="shared" si="24"/>
        <v>1.1000000000000001</v>
      </c>
      <c r="AB51" s="13">
        <f t="shared" si="24"/>
        <v>21.400000000000002</v>
      </c>
      <c r="AC51" s="13">
        <f t="shared" si="1"/>
        <v>0.90000000000000213</v>
      </c>
      <c r="AD51" s="20">
        <v>0</v>
      </c>
      <c r="AE51" s="11"/>
      <c r="AF51" s="11"/>
      <c r="AG51" s="11"/>
      <c r="AH51" s="1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2:62" ht="18" customHeight="1" x14ac:dyDescent="0.25">
      <c r="B52" s="36" t="s">
        <v>62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20.3</v>
      </c>
      <c r="K52" s="17">
        <v>0.2</v>
      </c>
      <c r="L52" s="17">
        <v>0</v>
      </c>
      <c r="M52" s="17">
        <v>0</v>
      </c>
      <c r="N52" s="17">
        <v>0</v>
      </c>
      <c r="O52" s="18">
        <f>SUM(C52:N52)</f>
        <v>20.5</v>
      </c>
      <c r="P52" s="17">
        <v>0</v>
      </c>
      <c r="Q52" s="17">
        <v>0</v>
      </c>
      <c r="R52" s="17">
        <v>6.7</v>
      </c>
      <c r="S52" s="17">
        <v>0</v>
      </c>
      <c r="T52" s="17">
        <v>1.1000000000000001</v>
      </c>
      <c r="U52" s="17">
        <v>0.2</v>
      </c>
      <c r="V52" s="17">
        <v>0</v>
      </c>
      <c r="W52" s="17">
        <v>0</v>
      </c>
      <c r="X52" s="17">
        <v>11.6</v>
      </c>
      <c r="Y52" s="17">
        <v>0.7</v>
      </c>
      <c r="Z52" s="17">
        <v>0</v>
      </c>
      <c r="AA52" s="17">
        <v>1.1000000000000001</v>
      </c>
      <c r="AB52" s="18">
        <f>SUM(P52:AA52)</f>
        <v>21.400000000000002</v>
      </c>
      <c r="AC52" s="17">
        <f t="shared" si="1"/>
        <v>0.90000000000000213</v>
      </c>
      <c r="AD52" s="20">
        <v>0</v>
      </c>
      <c r="AE52" s="11"/>
      <c r="AF52" s="11"/>
      <c r="AG52" s="11"/>
      <c r="AH52" s="1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2:62" ht="21" customHeight="1" thickBot="1" x14ac:dyDescent="0.3">
      <c r="B53" s="37" t="s">
        <v>63</v>
      </c>
      <c r="C53" s="38">
        <f t="shared" ref="C53:AB53" si="25">+C51+C8</f>
        <v>1485.5000000000002</v>
      </c>
      <c r="D53" s="38">
        <f t="shared" si="25"/>
        <v>1734.8</v>
      </c>
      <c r="E53" s="38">
        <f t="shared" si="25"/>
        <v>1918.7999999999997</v>
      </c>
      <c r="F53" s="38">
        <f t="shared" si="25"/>
        <v>2102.1999999999998</v>
      </c>
      <c r="G53" s="38">
        <f t="shared" si="25"/>
        <v>2588.9000000000005</v>
      </c>
      <c r="H53" s="38">
        <f t="shared" si="25"/>
        <v>6655.2999999999993</v>
      </c>
      <c r="I53" s="38">
        <f t="shared" si="25"/>
        <v>2015.3</v>
      </c>
      <c r="J53" s="38">
        <f t="shared" si="25"/>
        <v>4165.4000000000005</v>
      </c>
      <c r="K53" s="38">
        <f t="shared" si="25"/>
        <v>3711.1</v>
      </c>
      <c r="L53" s="38">
        <f t="shared" si="25"/>
        <v>3084</v>
      </c>
      <c r="M53" s="38">
        <f t="shared" si="25"/>
        <v>2229.1000000000004</v>
      </c>
      <c r="N53" s="38">
        <f t="shared" si="25"/>
        <v>3952.4000000000005</v>
      </c>
      <c r="O53" s="38">
        <f t="shared" si="25"/>
        <v>35642.800000000003</v>
      </c>
      <c r="P53" s="38">
        <f t="shared" si="25"/>
        <v>3846.2000000000003</v>
      </c>
      <c r="Q53" s="38">
        <f t="shared" si="25"/>
        <v>2157.9</v>
      </c>
      <c r="R53" s="38">
        <f t="shared" si="25"/>
        <v>1883.4</v>
      </c>
      <c r="S53" s="38">
        <f t="shared" si="25"/>
        <v>1763.1000000000001</v>
      </c>
      <c r="T53" s="38">
        <f t="shared" si="25"/>
        <v>1995.1</v>
      </c>
      <c r="U53" s="38">
        <f t="shared" si="25"/>
        <v>4529</v>
      </c>
      <c r="V53" s="38">
        <f t="shared" si="25"/>
        <v>1971.1000000000001</v>
      </c>
      <c r="W53" s="38">
        <f t="shared" si="25"/>
        <v>2337.5</v>
      </c>
      <c r="X53" s="38">
        <f t="shared" si="25"/>
        <v>2886.9999999999995</v>
      </c>
      <c r="Y53" s="38">
        <f t="shared" si="25"/>
        <v>3098.7</v>
      </c>
      <c r="Z53" s="38">
        <f t="shared" si="25"/>
        <v>2943.1000000000004</v>
      </c>
      <c r="AA53" s="38">
        <f t="shared" si="25"/>
        <v>5227.5000000000009</v>
      </c>
      <c r="AB53" s="39">
        <f t="shared" si="25"/>
        <v>34639.600000000006</v>
      </c>
      <c r="AC53" s="37">
        <f t="shared" si="1"/>
        <v>-1003.1999999999971</v>
      </c>
      <c r="AD53" s="38">
        <f t="shared" ref="AD53:AD63" si="26">+AC53/O53*100</f>
        <v>-2.8145936907313596</v>
      </c>
      <c r="AE53" s="11"/>
      <c r="AF53" s="11"/>
      <c r="AG53" s="11"/>
      <c r="AH53" s="1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2:62" ht="18" customHeight="1" thickTop="1" x14ac:dyDescent="0.25">
      <c r="B54" s="12" t="s">
        <v>64</v>
      </c>
      <c r="C54" s="13">
        <f>+[1]PP!C85</f>
        <v>28.2</v>
      </c>
      <c r="D54" s="13">
        <f>+[1]PP!D85</f>
        <v>262.5</v>
      </c>
      <c r="E54" s="13">
        <f>+[1]PP!E85</f>
        <v>162.30000000000001</v>
      </c>
      <c r="F54" s="13">
        <f>+[1]PP!F85</f>
        <v>75</v>
      </c>
      <c r="G54" s="13">
        <f>+[1]PP!G85</f>
        <v>4.7</v>
      </c>
      <c r="H54" s="13">
        <f>+[1]PP!H85</f>
        <v>8.3000000000000007</v>
      </c>
      <c r="I54" s="13">
        <f>+[1]PP!I85</f>
        <v>68.400000000000006</v>
      </c>
      <c r="J54" s="13">
        <f>+[1]PP!J85</f>
        <v>166.9</v>
      </c>
      <c r="K54" s="13">
        <f>+[1]PP!K85</f>
        <v>34.5</v>
      </c>
      <c r="L54" s="13">
        <f>+[1]PP!L85</f>
        <v>156.80000000000001</v>
      </c>
      <c r="M54" s="13">
        <f>+[1]PP!M85</f>
        <v>369.5</v>
      </c>
      <c r="N54" s="13">
        <f>+[1]PP!N85</f>
        <v>509.2</v>
      </c>
      <c r="O54" s="14">
        <f>SUM(C54:N54)</f>
        <v>1846.3</v>
      </c>
      <c r="P54" s="13">
        <f>+[1]PP!P85</f>
        <v>41.1</v>
      </c>
      <c r="Q54" s="13">
        <f>+[1]PP!Q85</f>
        <v>29</v>
      </c>
      <c r="R54" s="13">
        <f>+[1]PP!R85</f>
        <v>68.599999999999994</v>
      </c>
      <c r="S54" s="13">
        <f>+[1]PP!S85</f>
        <v>7.6</v>
      </c>
      <c r="T54" s="13">
        <f>+[1]PP!T85</f>
        <v>23.2</v>
      </c>
      <c r="U54" s="13">
        <f>+[1]PP!U85</f>
        <v>44.9</v>
      </c>
      <c r="V54" s="13">
        <f>+[1]PP!V85</f>
        <v>14</v>
      </c>
      <c r="W54" s="13">
        <f>+[1]PP!W85</f>
        <v>62.3</v>
      </c>
      <c r="X54" s="13">
        <f>+[1]PP!X85</f>
        <v>6.3</v>
      </c>
      <c r="Y54" s="13">
        <f>+[1]PP!Y85</f>
        <v>60.6</v>
      </c>
      <c r="Z54" s="13">
        <f>+[1]PP!Z85</f>
        <v>2.2999999999999998</v>
      </c>
      <c r="AA54" s="13">
        <f>+[1]PP!AA85</f>
        <v>599.9</v>
      </c>
      <c r="AB54" s="14">
        <f>SUM(P54:AA54)</f>
        <v>959.8</v>
      </c>
      <c r="AC54" s="13">
        <f t="shared" si="1"/>
        <v>-886.5</v>
      </c>
      <c r="AD54" s="14">
        <f t="shared" si="26"/>
        <v>-48.014948816552021</v>
      </c>
      <c r="AE54" s="11"/>
      <c r="AF54" s="11"/>
      <c r="AG54" s="11"/>
      <c r="AH54" s="1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2:62" ht="18" customHeight="1" x14ac:dyDescent="0.25">
      <c r="B55" s="12" t="s">
        <v>65</v>
      </c>
      <c r="C55" s="40">
        <f t="shared" ref="C55:AB55" si="27">+C59+C56</f>
        <v>56092.200000000004</v>
      </c>
      <c r="D55" s="40">
        <f t="shared" si="27"/>
        <v>8627.5999999999985</v>
      </c>
      <c r="E55" s="40">
        <f t="shared" si="27"/>
        <v>16829.5</v>
      </c>
      <c r="F55" s="40">
        <f t="shared" si="27"/>
        <v>20688.400000000001</v>
      </c>
      <c r="G55" s="40">
        <f t="shared" si="27"/>
        <v>16454.900000000001</v>
      </c>
      <c r="H55" s="40">
        <f t="shared" si="27"/>
        <v>29986.2</v>
      </c>
      <c r="I55" s="40">
        <f t="shared" si="27"/>
        <v>151.9</v>
      </c>
      <c r="J55" s="40">
        <f t="shared" si="27"/>
        <v>8901.2999999999993</v>
      </c>
      <c r="K55" s="40">
        <f t="shared" si="27"/>
        <v>6095.7</v>
      </c>
      <c r="L55" s="40">
        <f t="shared" si="27"/>
        <v>5350</v>
      </c>
      <c r="M55" s="40">
        <f t="shared" si="27"/>
        <v>1971.9</v>
      </c>
      <c r="N55" s="40">
        <f t="shared" si="27"/>
        <v>17886</v>
      </c>
      <c r="O55" s="40">
        <f t="shared" si="27"/>
        <v>189035.59999999998</v>
      </c>
      <c r="P55" s="40">
        <f t="shared" si="27"/>
        <v>7393.4</v>
      </c>
      <c r="Q55" s="40">
        <f t="shared" si="27"/>
        <v>90867.299999999988</v>
      </c>
      <c r="R55" s="40">
        <f t="shared" si="27"/>
        <v>230.5</v>
      </c>
      <c r="S55" s="40">
        <f t="shared" si="27"/>
        <v>172.1</v>
      </c>
      <c r="T55" s="40">
        <f t="shared" si="27"/>
        <v>712.19999999999993</v>
      </c>
      <c r="U55" s="40">
        <f t="shared" si="27"/>
        <v>376.2</v>
      </c>
      <c r="V55" s="40">
        <f t="shared" si="27"/>
        <v>65497.599999999999</v>
      </c>
      <c r="W55" s="40">
        <f t="shared" si="27"/>
        <v>10094.5</v>
      </c>
      <c r="X55" s="40">
        <f t="shared" si="27"/>
        <v>393</v>
      </c>
      <c r="Y55" s="40">
        <f t="shared" si="27"/>
        <v>5378.3</v>
      </c>
      <c r="Z55" s="40">
        <f t="shared" si="27"/>
        <v>6543.2</v>
      </c>
      <c r="AA55" s="40">
        <f t="shared" si="27"/>
        <v>30039.9</v>
      </c>
      <c r="AB55" s="40">
        <f t="shared" si="27"/>
        <v>217698.2</v>
      </c>
      <c r="AC55" s="40">
        <f t="shared" si="1"/>
        <v>28662.600000000035</v>
      </c>
      <c r="AD55" s="41">
        <f t="shared" si="26"/>
        <v>15.16254081241842</v>
      </c>
      <c r="AE55" s="11"/>
      <c r="AF55" s="11"/>
      <c r="AG55" s="11"/>
      <c r="AH55" s="1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2:62" ht="18" customHeight="1" x14ac:dyDescent="0.25">
      <c r="B56" s="42" t="s">
        <v>66</v>
      </c>
      <c r="C56" s="43">
        <f t="shared" ref="C56:Z56" si="28">+C57</f>
        <v>0</v>
      </c>
      <c r="D56" s="43">
        <f t="shared" si="28"/>
        <v>29.8</v>
      </c>
      <c r="E56" s="43">
        <f t="shared" si="28"/>
        <v>0</v>
      </c>
      <c r="F56" s="43">
        <f t="shared" si="28"/>
        <v>34.700000000000003</v>
      </c>
      <c r="G56" s="43">
        <f t="shared" si="28"/>
        <v>0</v>
      </c>
      <c r="H56" s="43">
        <f t="shared" si="28"/>
        <v>0</v>
      </c>
      <c r="I56" s="43">
        <f t="shared" si="28"/>
        <v>0</v>
      </c>
      <c r="J56" s="43">
        <f t="shared" si="28"/>
        <v>30.5</v>
      </c>
      <c r="K56" s="43">
        <f t="shared" si="28"/>
        <v>0</v>
      </c>
      <c r="L56" s="43">
        <f t="shared" si="28"/>
        <v>0</v>
      </c>
      <c r="M56" s="43">
        <f t="shared" si="28"/>
        <v>26.4</v>
      </c>
      <c r="N56" s="43">
        <f t="shared" si="28"/>
        <v>0</v>
      </c>
      <c r="O56" s="43">
        <f t="shared" si="28"/>
        <v>121.4</v>
      </c>
      <c r="P56" s="43">
        <f t="shared" si="28"/>
        <v>0</v>
      </c>
      <c r="Q56" s="43">
        <f t="shared" si="28"/>
        <v>32.9</v>
      </c>
      <c r="R56" s="43">
        <f t="shared" si="28"/>
        <v>0</v>
      </c>
      <c r="S56" s="43">
        <f t="shared" si="28"/>
        <v>0</v>
      </c>
      <c r="T56" s="43">
        <f t="shared" si="28"/>
        <v>0</v>
      </c>
      <c r="U56" s="43">
        <f t="shared" si="28"/>
        <v>0</v>
      </c>
      <c r="V56" s="43">
        <f t="shared" si="28"/>
        <v>30.7</v>
      </c>
      <c r="W56" s="43">
        <f t="shared" si="28"/>
        <v>31.6</v>
      </c>
      <c r="X56" s="43">
        <f t="shared" si="28"/>
        <v>42.5</v>
      </c>
      <c r="Y56" s="43">
        <f t="shared" si="28"/>
        <v>31</v>
      </c>
      <c r="Z56" s="43">
        <f t="shared" si="28"/>
        <v>0</v>
      </c>
      <c r="AA56" s="43">
        <f>+AA57+AA58</f>
        <v>1281.3</v>
      </c>
      <c r="AB56" s="43">
        <f>+AB57+AB58</f>
        <v>1450</v>
      </c>
      <c r="AC56" s="43">
        <f t="shared" si="1"/>
        <v>1328.6</v>
      </c>
      <c r="AD56" s="44">
        <f t="shared" si="26"/>
        <v>1094.3986820428336</v>
      </c>
      <c r="AE56" s="11"/>
      <c r="AF56" s="11"/>
      <c r="AG56" s="11"/>
      <c r="AH56" s="1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2:62" ht="18" customHeight="1" x14ac:dyDescent="0.25">
      <c r="B57" s="45" t="s">
        <v>67</v>
      </c>
      <c r="C57" s="46">
        <f>+[1]PP!C88</f>
        <v>0</v>
      </c>
      <c r="D57" s="46">
        <f>+[1]PP!D88</f>
        <v>29.8</v>
      </c>
      <c r="E57" s="46">
        <f>+[1]PP!E88</f>
        <v>0</v>
      </c>
      <c r="F57" s="46">
        <f>+[1]PP!F88</f>
        <v>34.700000000000003</v>
      </c>
      <c r="G57" s="46">
        <f>+[1]PP!G88</f>
        <v>0</v>
      </c>
      <c r="H57" s="46">
        <f>+[1]PP!H88</f>
        <v>0</v>
      </c>
      <c r="I57" s="46">
        <f>+[1]PP!I88</f>
        <v>0</v>
      </c>
      <c r="J57" s="46">
        <f>+[1]PP!J88</f>
        <v>30.5</v>
      </c>
      <c r="K57" s="46">
        <f>+[1]PP!K88</f>
        <v>0</v>
      </c>
      <c r="L57" s="46">
        <f>+[1]PP!L88</f>
        <v>0</v>
      </c>
      <c r="M57" s="46">
        <f>+[1]PP!M88</f>
        <v>26.4</v>
      </c>
      <c r="N57" s="46">
        <f>+[1]PP!N88</f>
        <v>0</v>
      </c>
      <c r="O57" s="47">
        <f>SUM(C57:N57)</f>
        <v>121.4</v>
      </c>
      <c r="P57" s="46">
        <f>+[1]PP!P88</f>
        <v>0</v>
      </c>
      <c r="Q57" s="46">
        <f>+[1]PP!Q88</f>
        <v>32.9</v>
      </c>
      <c r="R57" s="46">
        <f>+[1]PP!R88</f>
        <v>0</v>
      </c>
      <c r="S57" s="46">
        <f>+[1]PP!S88</f>
        <v>0</v>
      </c>
      <c r="T57" s="46">
        <f>+[1]PP!T88</f>
        <v>0</v>
      </c>
      <c r="U57" s="46">
        <f>+[1]PP!U88</f>
        <v>0</v>
      </c>
      <c r="V57" s="46">
        <f>+[1]PP!V88</f>
        <v>30.7</v>
      </c>
      <c r="W57" s="46">
        <f>+[1]PP!W88</f>
        <v>31.6</v>
      </c>
      <c r="X57" s="46">
        <f>+[1]PP!X88</f>
        <v>42.5</v>
      </c>
      <c r="Y57" s="46">
        <f>+[1]PP!Y88</f>
        <v>31</v>
      </c>
      <c r="Z57" s="46">
        <f>+[1]PP!Z88</f>
        <v>0</v>
      </c>
      <c r="AA57" s="46">
        <f>+[1]PP!AA88</f>
        <v>0</v>
      </c>
      <c r="AB57" s="47">
        <f>SUM(P57:AA57)</f>
        <v>168.7</v>
      </c>
      <c r="AC57" s="46">
        <f t="shared" si="1"/>
        <v>47.299999999999983</v>
      </c>
      <c r="AD57" s="47">
        <f t="shared" si="26"/>
        <v>38.962108731466209</v>
      </c>
      <c r="AE57" s="11"/>
      <c r="AF57" s="11"/>
      <c r="AG57" s="11"/>
      <c r="AH57" s="1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2:62" ht="18" customHeight="1" x14ac:dyDescent="0.25">
      <c r="B58" s="45" t="s">
        <v>68</v>
      </c>
      <c r="C58" s="46">
        <f>+[1]PP!C89</f>
        <v>0</v>
      </c>
      <c r="D58" s="46">
        <f>+[1]PP!D89</f>
        <v>0</v>
      </c>
      <c r="E58" s="46">
        <f>+[1]PP!E89</f>
        <v>0</v>
      </c>
      <c r="F58" s="46">
        <f>+[1]PP!F89</f>
        <v>0</v>
      </c>
      <c r="G58" s="46">
        <f>+[1]PP!G89</f>
        <v>0</v>
      </c>
      <c r="H58" s="46">
        <f>+[1]PP!H89</f>
        <v>0</v>
      </c>
      <c r="I58" s="46">
        <f>+[1]PP!I89</f>
        <v>0</v>
      </c>
      <c r="J58" s="46">
        <f>+[1]PP!J89</f>
        <v>0</v>
      </c>
      <c r="K58" s="46">
        <f>+[1]PP!K89</f>
        <v>0</v>
      </c>
      <c r="L58" s="46">
        <f>+[1]PP!L89</f>
        <v>0</v>
      </c>
      <c r="M58" s="46">
        <f>+[1]PP!M89</f>
        <v>0</v>
      </c>
      <c r="N58" s="46">
        <f>+[1]PP!N89</f>
        <v>0</v>
      </c>
      <c r="O58" s="47">
        <f>SUM(C58:N58)</f>
        <v>0</v>
      </c>
      <c r="P58" s="46">
        <f>+[1]PP!P89</f>
        <v>0</v>
      </c>
      <c r="Q58" s="46">
        <f>+[1]PP!Q89</f>
        <v>0</v>
      </c>
      <c r="R58" s="46">
        <f>+[1]PP!R89</f>
        <v>0</v>
      </c>
      <c r="S58" s="46">
        <f>+[1]PP!S89</f>
        <v>0</v>
      </c>
      <c r="T58" s="46">
        <f>+[1]PP!T89</f>
        <v>0</v>
      </c>
      <c r="U58" s="46">
        <f>+[1]PP!U89</f>
        <v>0</v>
      </c>
      <c r="V58" s="46">
        <f>+[1]PP!V89</f>
        <v>0</v>
      </c>
      <c r="W58" s="46">
        <f>+[1]PP!W89</f>
        <v>0</v>
      </c>
      <c r="X58" s="46">
        <f>+[1]PP!X89</f>
        <v>0</v>
      </c>
      <c r="Y58" s="46">
        <f>+[1]PP!Y89</f>
        <v>0</v>
      </c>
      <c r="Z58" s="46">
        <f>+[1]PP!Z89</f>
        <v>0</v>
      </c>
      <c r="AA58" s="46">
        <f>+[1]PP!AA89</f>
        <v>1281.3</v>
      </c>
      <c r="AB58" s="47">
        <f>SUM(P58:AA58)</f>
        <v>1281.3</v>
      </c>
      <c r="AC58" s="46">
        <f t="shared" si="1"/>
        <v>1281.3</v>
      </c>
      <c r="AD58" s="20">
        <v>0</v>
      </c>
      <c r="AE58" s="11"/>
      <c r="AF58" s="11"/>
      <c r="AG58" s="11"/>
      <c r="AH58" s="1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2:62" ht="18" customHeight="1" x14ac:dyDescent="0.25">
      <c r="B59" s="42" t="s">
        <v>69</v>
      </c>
      <c r="C59" s="43">
        <f t="shared" ref="C59:AB59" si="29">+C60+C62</f>
        <v>56092.200000000004</v>
      </c>
      <c r="D59" s="43">
        <f t="shared" si="29"/>
        <v>8597.7999999999993</v>
      </c>
      <c r="E59" s="43">
        <f t="shared" si="29"/>
        <v>16829.5</v>
      </c>
      <c r="F59" s="43">
        <f t="shared" si="29"/>
        <v>20653.7</v>
      </c>
      <c r="G59" s="43">
        <f t="shared" si="29"/>
        <v>16454.900000000001</v>
      </c>
      <c r="H59" s="43">
        <f t="shared" si="29"/>
        <v>29986.2</v>
      </c>
      <c r="I59" s="43">
        <f t="shared" si="29"/>
        <v>151.9</v>
      </c>
      <c r="J59" s="43">
        <f t="shared" si="29"/>
        <v>8870.7999999999993</v>
      </c>
      <c r="K59" s="43">
        <f t="shared" si="29"/>
        <v>6095.7</v>
      </c>
      <c r="L59" s="43">
        <f t="shared" si="29"/>
        <v>5350</v>
      </c>
      <c r="M59" s="43">
        <f t="shared" si="29"/>
        <v>1945.5</v>
      </c>
      <c r="N59" s="43">
        <f t="shared" si="29"/>
        <v>17886</v>
      </c>
      <c r="O59" s="43">
        <f t="shared" si="29"/>
        <v>188914.19999999998</v>
      </c>
      <c r="P59" s="43">
        <f t="shared" si="29"/>
        <v>7393.4</v>
      </c>
      <c r="Q59" s="43">
        <f t="shared" si="29"/>
        <v>90834.4</v>
      </c>
      <c r="R59" s="43">
        <f t="shared" si="29"/>
        <v>230.5</v>
      </c>
      <c r="S59" s="43">
        <f t="shared" si="29"/>
        <v>172.1</v>
      </c>
      <c r="T59" s="43">
        <f t="shared" si="29"/>
        <v>712.19999999999993</v>
      </c>
      <c r="U59" s="43">
        <f t="shared" si="29"/>
        <v>376.2</v>
      </c>
      <c r="V59" s="43">
        <f t="shared" si="29"/>
        <v>65466.9</v>
      </c>
      <c r="W59" s="43">
        <f t="shared" si="29"/>
        <v>10062.9</v>
      </c>
      <c r="X59" s="43">
        <f t="shared" si="29"/>
        <v>350.5</v>
      </c>
      <c r="Y59" s="43">
        <f t="shared" si="29"/>
        <v>5347.3</v>
      </c>
      <c r="Z59" s="43">
        <f t="shared" si="29"/>
        <v>6543.2</v>
      </c>
      <c r="AA59" s="43">
        <f t="shared" si="29"/>
        <v>28758.600000000002</v>
      </c>
      <c r="AB59" s="43">
        <f t="shared" si="29"/>
        <v>216248.2</v>
      </c>
      <c r="AC59" s="43">
        <f t="shared" si="1"/>
        <v>27334.000000000029</v>
      </c>
      <c r="AD59" s="47">
        <f t="shared" si="26"/>
        <v>14.469002330158364</v>
      </c>
      <c r="AE59" s="11"/>
      <c r="AF59" s="11"/>
      <c r="AG59" s="11"/>
      <c r="AH59" s="1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2:62" ht="18" customHeight="1" x14ac:dyDescent="0.25">
      <c r="B60" s="48" t="s">
        <v>70</v>
      </c>
      <c r="C60" s="49">
        <f t="shared" ref="C60:AB60" si="30">+C61</f>
        <v>0</v>
      </c>
      <c r="D60" s="49">
        <f t="shared" si="30"/>
        <v>2000</v>
      </c>
      <c r="E60" s="49">
        <f t="shared" si="30"/>
        <v>1500</v>
      </c>
      <c r="F60" s="49">
        <f t="shared" si="30"/>
        <v>150</v>
      </c>
      <c r="G60" s="49">
        <f t="shared" si="30"/>
        <v>0</v>
      </c>
      <c r="H60" s="49">
        <f t="shared" si="30"/>
        <v>2750</v>
      </c>
      <c r="I60" s="49">
        <f t="shared" si="30"/>
        <v>0</v>
      </c>
      <c r="J60" s="49">
        <f t="shared" si="30"/>
        <v>0</v>
      </c>
      <c r="K60" s="49">
        <f t="shared" si="30"/>
        <v>0</v>
      </c>
      <c r="L60" s="49">
        <f t="shared" si="30"/>
        <v>0</v>
      </c>
      <c r="M60" s="49">
        <f t="shared" si="30"/>
        <v>0</v>
      </c>
      <c r="N60" s="49">
        <f t="shared" si="30"/>
        <v>0</v>
      </c>
      <c r="O60" s="49">
        <f t="shared" si="30"/>
        <v>6400</v>
      </c>
      <c r="P60" s="49">
        <f t="shared" si="30"/>
        <v>0</v>
      </c>
      <c r="Q60" s="49">
        <f t="shared" si="30"/>
        <v>0</v>
      </c>
      <c r="R60" s="49">
        <f t="shared" si="30"/>
        <v>0</v>
      </c>
      <c r="S60" s="49">
        <f t="shared" si="30"/>
        <v>0</v>
      </c>
      <c r="T60" s="49">
        <f t="shared" si="30"/>
        <v>0</v>
      </c>
      <c r="U60" s="49">
        <f t="shared" si="30"/>
        <v>0</v>
      </c>
      <c r="V60" s="49">
        <f t="shared" si="30"/>
        <v>0</v>
      </c>
      <c r="W60" s="49">
        <f t="shared" si="30"/>
        <v>0</v>
      </c>
      <c r="X60" s="49">
        <f t="shared" si="30"/>
        <v>0</v>
      </c>
      <c r="Y60" s="49">
        <f t="shared" si="30"/>
        <v>0</v>
      </c>
      <c r="Z60" s="49">
        <f t="shared" si="30"/>
        <v>0</v>
      </c>
      <c r="AA60" s="49">
        <f t="shared" si="30"/>
        <v>0</v>
      </c>
      <c r="AB60" s="49">
        <f t="shared" si="30"/>
        <v>0</v>
      </c>
      <c r="AC60" s="50">
        <f t="shared" si="1"/>
        <v>-6400</v>
      </c>
      <c r="AD60" s="51">
        <f t="shared" si="26"/>
        <v>-100</v>
      </c>
      <c r="AE60" s="11"/>
      <c r="AF60" s="11"/>
      <c r="AG60" s="11"/>
      <c r="AH60" s="1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2:62" ht="18" customHeight="1" x14ac:dyDescent="0.25">
      <c r="B61" s="19" t="s">
        <v>71</v>
      </c>
      <c r="C61" s="46">
        <f>+[1]PP!C92</f>
        <v>0</v>
      </c>
      <c r="D61" s="46">
        <f>+[1]PP!D92</f>
        <v>2000</v>
      </c>
      <c r="E61" s="46">
        <f>+[1]PP!E92</f>
        <v>1500</v>
      </c>
      <c r="F61" s="46">
        <f>+[1]PP!F92</f>
        <v>150</v>
      </c>
      <c r="G61" s="46">
        <f>+[1]PP!G92</f>
        <v>0</v>
      </c>
      <c r="H61" s="46">
        <f>+[1]PP!H92</f>
        <v>2750</v>
      </c>
      <c r="I61" s="46">
        <f>+[1]PP!I92</f>
        <v>0</v>
      </c>
      <c r="J61" s="46">
        <f>+[1]PP!J92</f>
        <v>0</v>
      </c>
      <c r="K61" s="46">
        <f>+[1]PP!K92</f>
        <v>0</v>
      </c>
      <c r="L61" s="46">
        <f>+[1]PP!L92</f>
        <v>0</v>
      </c>
      <c r="M61" s="46">
        <f>+[1]PP!M92</f>
        <v>0</v>
      </c>
      <c r="N61" s="46">
        <f>+[1]PP!N92</f>
        <v>0</v>
      </c>
      <c r="O61" s="47">
        <f>SUM(C61:N61)</f>
        <v>6400</v>
      </c>
      <c r="P61" s="46">
        <f>+[1]PP!P92</f>
        <v>0</v>
      </c>
      <c r="Q61" s="46">
        <f>+[1]PP!Q92</f>
        <v>0</v>
      </c>
      <c r="R61" s="46">
        <f>+[1]PP!R92</f>
        <v>0</v>
      </c>
      <c r="S61" s="46">
        <f>+[1]PP!S92</f>
        <v>0</v>
      </c>
      <c r="T61" s="46">
        <f>+[1]PP!T92</f>
        <v>0</v>
      </c>
      <c r="U61" s="46">
        <f>+[1]PP!U92</f>
        <v>0</v>
      </c>
      <c r="V61" s="46">
        <f>+[1]PP!V92</f>
        <v>0</v>
      </c>
      <c r="W61" s="46">
        <f>+[1]PP!W92</f>
        <v>0</v>
      </c>
      <c r="X61" s="46">
        <f>+[1]PP!X92</f>
        <v>0</v>
      </c>
      <c r="Y61" s="46">
        <f>+[1]PP!Y92</f>
        <v>0</v>
      </c>
      <c r="Z61" s="46">
        <f>+[1]PP!Z92</f>
        <v>0</v>
      </c>
      <c r="AA61" s="46">
        <f>+[1]PP!AA92</f>
        <v>0</v>
      </c>
      <c r="AB61" s="47">
        <f>SUM(P61:AA61)</f>
        <v>0</v>
      </c>
      <c r="AC61" s="17">
        <f t="shared" si="1"/>
        <v>-6400</v>
      </c>
      <c r="AD61" s="47">
        <f t="shared" si="26"/>
        <v>-100</v>
      </c>
      <c r="AE61" s="11"/>
      <c r="AF61" s="11"/>
      <c r="AG61" s="11"/>
      <c r="AH61" s="1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2:62" ht="18" customHeight="1" x14ac:dyDescent="0.25">
      <c r="B62" s="48" t="s">
        <v>72</v>
      </c>
      <c r="C62" s="49">
        <f t="shared" ref="C62:N62" si="31">+C65+C68</f>
        <v>56092.200000000004</v>
      </c>
      <c r="D62" s="49">
        <f t="shared" si="31"/>
        <v>6597.8</v>
      </c>
      <c r="E62" s="49">
        <f t="shared" si="31"/>
        <v>15329.5</v>
      </c>
      <c r="F62" s="49">
        <f t="shared" si="31"/>
        <v>20503.7</v>
      </c>
      <c r="G62" s="49">
        <f t="shared" si="31"/>
        <v>16454.900000000001</v>
      </c>
      <c r="H62" s="49">
        <f t="shared" si="31"/>
        <v>27236.2</v>
      </c>
      <c r="I62" s="49">
        <f t="shared" si="31"/>
        <v>151.9</v>
      </c>
      <c r="J62" s="49">
        <f t="shared" si="31"/>
        <v>8870.7999999999993</v>
      </c>
      <c r="K62" s="49">
        <f t="shared" si="31"/>
        <v>6095.7</v>
      </c>
      <c r="L62" s="49">
        <f t="shared" si="31"/>
        <v>5350</v>
      </c>
      <c r="M62" s="49">
        <f t="shared" si="31"/>
        <v>1945.5</v>
      </c>
      <c r="N62" s="49">
        <f t="shared" si="31"/>
        <v>17886</v>
      </c>
      <c r="O62" s="49">
        <f>+O65+O68+O64</f>
        <v>182514.19999999998</v>
      </c>
      <c r="P62" s="49">
        <f t="shared" ref="P62:AB62" si="32">+P65+P68</f>
        <v>7393.4</v>
      </c>
      <c r="Q62" s="49">
        <f t="shared" si="32"/>
        <v>90834.4</v>
      </c>
      <c r="R62" s="49">
        <f t="shared" si="32"/>
        <v>230.5</v>
      </c>
      <c r="S62" s="49">
        <f t="shared" si="32"/>
        <v>172.1</v>
      </c>
      <c r="T62" s="49">
        <f t="shared" si="32"/>
        <v>712.19999999999993</v>
      </c>
      <c r="U62" s="49">
        <f t="shared" si="32"/>
        <v>376.2</v>
      </c>
      <c r="V62" s="49">
        <f t="shared" si="32"/>
        <v>65466.9</v>
      </c>
      <c r="W62" s="49">
        <f t="shared" si="32"/>
        <v>10062.9</v>
      </c>
      <c r="X62" s="49">
        <f t="shared" si="32"/>
        <v>350.5</v>
      </c>
      <c r="Y62" s="49">
        <f t="shared" si="32"/>
        <v>5347.3</v>
      </c>
      <c r="Z62" s="49">
        <f t="shared" si="32"/>
        <v>6543.2</v>
      </c>
      <c r="AA62" s="49">
        <f t="shared" si="32"/>
        <v>28758.600000000002</v>
      </c>
      <c r="AB62" s="49">
        <f t="shared" si="32"/>
        <v>216248.2</v>
      </c>
      <c r="AC62" s="50">
        <f t="shared" si="1"/>
        <v>33734.000000000029</v>
      </c>
      <c r="AD62" s="51">
        <f t="shared" si="26"/>
        <v>18.482945436574269</v>
      </c>
      <c r="AE62" s="11"/>
      <c r="AF62" s="11"/>
      <c r="AG62" s="11"/>
      <c r="AH62" s="1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</row>
    <row r="63" spans="2:62" ht="18" hidden="1" customHeight="1" x14ac:dyDescent="0.25">
      <c r="B63" s="52" t="s">
        <v>73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1</v>
      </c>
      <c r="I63" s="40">
        <v>0</v>
      </c>
      <c r="J63" s="40">
        <v>0</v>
      </c>
      <c r="K63" s="40">
        <v>1</v>
      </c>
      <c r="L63" s="40">
        <v>2</v>
      </c>
      <c r="M63" s="40">
        <v>3</v>
      </c>
      <c r="N63" s="40">
        <v>3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14">
        <f>SUM(P63:AA63)</f>
        <v>0</v>
      </c>
      <c r="AC63" s="13">
        <f t="shared" si="1"/>
        <v>0</v>
      </c>
      <c r="AD63" s="47" t="e">
        <f t="shared" si="26"/>
        <v>#DIV/0!</v>
      </c>
      <c r="AE63" s="11"/>
      <c r="AF63" s="11"/>
      <c r="AG63" s="11"/>
      <c r="AH63" s="1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</row>
    <row r="64" spans="2:62" ht="18" customHeight="1" x14ac:dyDescent="0.25">
      <c r="B64" s="52" t="s">
        <v>73</v>
      </c>
      <c r="C64" s="40">
        <f>+[1]PP!C94</f>
        <v>0</v>
      </c>
      <c r="D64" s="40">
        <f>+[1]PP!D94</f>
        <v>0</v>
      </c>
      <c r="E64" s="40">
        <f>+[1]PP!E94</f>
        <v>0</v>
      </c>
      <c r="F64" s="40">
        <f>+[1]PP!F94</f>
        <v>0</v>
      </c>
      <c r="G64" s="40">
        <f>+[1]PP!G94</f>
        <v>0</v>
      </c>
      <c r="H64" s="40">
        <f>+[1]PP!H94</f>
        <v>0</v>
      </c>
      <c r="I64" s="40">
        <f>+[1]PP!I94</f>
        <v>0</v>
      </c>
      <c r="J64" s="40">
        <f>+[1]PP!J94</f>
        <v>0</v>
      </c>
      <c r="K64" s="40">
        <f>+[1]PP!K94</f>
        <v>0</v>
      </c>
      <c r="L64" s="40">
        <f>+[1]PP!L94</f>
        <v>0</v>
      </c>
      <c r="M64" s="40">
        <f>+[1]PP!M94</f>
        <v>0</v>
      </c>
      <c r="N64" s="40">
        <f>+[1]PP!N94</f>
        <v>0</v>
      </c>
      <c r="O64" s="14">
        <f>SUM(C64:N64)</f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14">
        <f>SUM(P64:AA64)</f>
        <v>0</v>
      </c>
      <c r="AC64" s="13">
        <f t="shared" si="1"/>
        <v>0</v>
      </c>
      <c r="AD64" s="53" t="s">
        <v>74</v>
      </c>
      <c r="AE64" s="11"/>
      <c r="AF64" s="11"/>
      <c r="AG64" s="11"/>
      <c r="AH64" s="1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2:62" ht="18" customHeight="1" x14ac:dyDescent="0.25">
      <c r="B65" s="52" t="s">
        <v>75</v>
      </c>
      <c r="C65" s="40">
        <f t="shared" ref="C65:AB65" si="33">+C66+C67</f>
        <v>56069.4</v>
      </c>
      <c r="D65" s="40">
        <f t="shared" si="33"/>
        <v>6429.7</v>
      </c>
      <c r="E65" s="40">
        <f t="shared" si="33"/>
        <v>12825.8</v>
      </c>
      <c r="F65" s="40">
        <f t="shared" si="33"/>
        <v>20000</v>
      </c>
      <c r="G65" s="40">
        <f t="shared" si="33"/>
        <v>15373</v>
      </c>
      <c r="H65" s="40">
        <f t="shared" si="33"/>
        <v>26176.799999999999</v>
      </c>
      <c r="I65" s="40">
        <f t="shared" si="33"/>
        <v>0</v>
      </c>
      <c r="J65" s="40">
        <f t="shared" si="33"/>
        <v>7922</v>
      </c>
      <c r="K65" s="40">
        <f t="shared" si="33"/>
        <v>5818.8</v>
      </c>
      <c r="L65" s="40">
        <f t="shared" si="33"/>
        <v>4181.2</v>
      </c>
      <c r="M65" s="40">
        <f t="shared" si="33"/>
        <v>28.4</v>
      </c>
      <c r="N65" s="40">
        <f t="shared" si="33"/>
        <v>10000</v>
      </c>
      <c r="O65" s="40">
        <f t="shared" si="33"/>
        <v>164825.09999999998</v>
      </c>
      <c r="P65" s="40">
        <f t="shared" si="33"/>
        <v>7149.7</v>
      </c>
      <c r="Q65" s="40">
        <f t="shared" si="33"/>
        <v>90774.5</v>
      </c>
      <c r="R65" s="40">
        <f t="shared" si="33"/>
        <v>43.9</v>
      </c>
      <c r="S65" s="40">
        <f t="shared" si="33"/>
        <v>0</v>
      </c>
      <c r="T65" s="40">
        <f t="shared" si="33"/>
        <v>0</v>
      </c>
      <c r="U65" s="40">
        <f t="shared" si="33"/>
        <v>0</v>
      </c>
      <c r="V65" s="40">
        <f t="shared" si="33"/>
        <v>64366.8</v>
      </c>
      <c r="W65" s="40">
        <f t="shared" si="33"/>
        <v>10000</v>
      </c>
      <c r="X65" s="40">
        <f t="shared" si="33"/>
        <v>45</v>
      </c>
      <c r="Y65" s="40">
        <f t="shared" si="33"/>
        <v>4771.3</v>
      </c>
      <c r="Z65" s="40">
        <f t="shared" si="33"/>
        <v>4600</v>
      </c>
      <c r="AA65" s="40">
        <f t="shared" si="33"/>
        <v>0</v>
      </c>
      <c r="AB65" s="40">
        <f t="shared" si="33"/>
        <v>181751.2</v>
      </c>
      <c r="AC65" s="13">
        <f t="shared" si="1"/>
        <v>16926.100000000035</v>
      </c>
      <c r="AD65" s="41">
        <f>+AC65/O65*100</f>
        <v>10.269127699604027</v>
      </c>
      <c r="AE65" s="11"/>
      <c r="AF65" s="11"/>
      <c r="AG65" s="11"/>
      <c r="AH65" s="1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2:62" ht="18" customHeight="1" x14ac:dyDescent="0.25">
      <c r="B66" s="54" t="s">
        <v>76</v>
      </c>
      <c r="C66" s="46">
        <f>+[1]PP!C96</f>
        <v>0</v>
      </c>
      <c r="D66" s="46">
        <f>+[1]PP!D96</f>
        <v>6379.2</v>
      </c>
      <c r="E66" s="46">
        <f>+[1]PP!E96</f>
        <v>12825.8</v>
      </c>
      <c r="F66" s="46">
        <f>+[1]PP!F96</f>
        <v>20000</v>
      </c>
      <c r="G66" s="46">
        <f>+[1]PP!G96</f>
        <v>15373</v>
      </c>
      <c r="H66" s="46">
        <f>+[1]PP!H96</f>
        <v>2500</v>
      </c>
      <c r="I66" s="46">
        <f>+[1]PP!I96</f>
        <v>0</v>
      </c>
      <c r="J66" s="46">
        <f>+[1]PP!J96</f>
        <v>7922</v>
      </c>
      <c r="K66" s="46">
        <f>+[1]PP!K96</f>
        <v>5818.8</v>
      </c>
      <c r="L66" s="46">
        <f>+[1]PP!L96</f>
        <v>4181.2</v>
      </c>
      <c r="M66" s="46">
        <f>+[1]PP!M96</f>
        <v>0</v>
      </c>
      <c r="N66" s="46">
        <f>+[1]PP!N96</f>
        <v>10000</v>
      </c>
      <c r="O66" s="18">
        <f>SUM(C66:N66)</f>
        <v>85000</v>
      </c>
      <c r="P66" s="46">
        <f>+[1]PP!P96</f>
        <v>7149.7</v>
      </c>
      <c r="Q66" s="46">
        <f>+[1]PP!Q96</f>
        <v>2000</v>
      </c>
      <c r="R66" s="46">
        <f>+[1]PP!R96</f>
        <v>0</v>
      </c>
      <c r="S66" s="46">
        <f>+[1]PP!S96</f>
        <v>0</v>
      </c>
      <c r="T66" s="46">
        <f>+[1]PP!T96</f>
        <v>0</v>
      </c>
      <c r="U66" s="46">
        <f>+[1]PP!U96</f>
        <v>0</v>
      </c>
      <c r="V66" s="46">
        <f>+[1]PP!V96</f>
        <v>0</v>
      </c>
      <c r="W66" s="46">
        <f>+[1]PP!W96</f>
        <v>10000</v>
      </c>
      <c r="X66" s="46">
        <f>+[1]PP!X96</f>
        <v>0</v>
      </c>
      <c r="Y66" s="46">
        <f>+[1]PP!Y96</f>
        <v>4771.3</v>
      </c>
      <c r="Z66" s="46">
        <f>+[1]PP!Z96</f>
        <v>4600</v>
      </c>
      <c r="AA66" s="46">
        <f>+[1]PP!AA96</f>
        <v>0</v>
      </c>
      <c r="AB66" s="18">
        <f>SUM(P66:AA66)</f>
        <v>28521</v>
      </c>
      <c r="AC66" s="17">
        <f t="shared" si="1"/>
        <v>-56479</v>
      </c>
      <c r="AD66" s="47">
        <f>+AC66/O66*100</f>
        <v>-66.445882352941183</v>
      </c>
      <c r="AE66" s="11"/>
      <c r="AF66" s="11"/>
      <c r="AG66" s="11"/>
      <c r="AH66" s="1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2:62" ht="18" customHeight="1" x14ac:dyDescent="0.25">
      <c r="B67" s="54" t="s">
        <v>77</v>
      </c>
      <c r="C67" s="46">
        <f>+[1]PP!C97</f>
        <v>56069.4</v>
      </c>
      <c r="D67" s="46">
        <f>+[1]PP!D97</f>
        <v>50.5</v>
      </c>
      <c r="E67" s="46">
        <f>+[1]PP!E97</f>
        <v>0</v>
      </c>
      <c r="F67" s="46">
        <f>+[1]PP!F97</f>
        <v>0</v>
      </c>
      <c r="G67" s="46">
        <f>+[1]PP!G97</f>
        <v>0</v>
      </c>
      <c r="H67" s="46">
        <f>+[1]PP!H97</f>
        <v>23676.799999999999</v>
      </c>
      <c r="I67" s="46">
        <f>+[1]PP!I97</f>
        <v>0</v>
      </c>
      <c r="J67" s="46">
        <f>+[1]PP!J97</f>
        <v>0</v>
      </c>
      <c r="K67" s="46">
        <f>+[1]PP!K97</f>
        <v>0</v>
      </c>
      <c r="L67" s="46">
        <f>+[1]PP!L97</f>
        <v>0</v>
      </c>
      <c r="M67" s="46">
        <f>+[1]PP!M97</f>
        <v>28.4</v>
      </c>
      <c r="N67" s="46">
        <f>+[1]PP!N97</f>
        <v>0</v>
      </c>
      <c r="O67" s="18">
        <f>SUM(C67:N67)</f>
        <v>79825.099999999991</v>
      </c>
      <c r="P67" s="46">
        <f>+[1]PP!P97</f>
        <v>0</v>
      </c>
      <c r="Q67" s="46">
        <f>+[1]PP!Q97</f>
        <v>88774.5</v>
      </c>
      <c r="R67" s="46">
        <f>+[1]PP!R97</f>
        <v>43.9</v>
      </c>
      <c r="S67" s="46">
        <f>+[1]PP!S97</f>
        <v>0</v>
      </c>
      <c r="T67" s="46">
        <f>+[1]PP!T97</f>
        <v>0</v>
      </c>
      <c r="U67" s="46">
        <f>+[1]PP!U97</f>
        <v>0</v>
      </c>
      <c r="V67" s="46">
        <f>+[1]PP!V97</f>
        <v>64366.8</v>
      </c>
      <c r="W67" s="46">
        <f>+[1]PP!W97</f>
        <v>0</v>
      </c>
      <c r="X67" s="46">
        <f>+[1]PP!X97</f>
        <v>45</v>
      </c>
      <c r="Y67" s="46">
        <f>+[1]PP!Y97</f>
        <v>0</v>
      </c>
      <c r="Z67" s="46">
        <f>+[1]PP!Z97</f>
        <v>0</v>
      </c>
      <c r="AA67" s="46">
        <f>+[1]PP!AA97</f>
        <v>0</v>
      </c>
      <c r="AB67" s="18">
        <f>SUM(P67:AA67)</f>
        <v>153230.20000000001</v>
      </c>
      <c r="AC67" s="17">
        <f t="shared" si="1"/>
        <v>73405.10000000002</v>
      </c>
      <c r="AD67" s="47">
        <f>+AC67/O67*100</f>
        <v>91.957416902703571</v>
      </c>
      <c r="AE67" s="11"/>
      <c r="AF67" s="11"/>
      <c r="AG67" s="11"/>
      <c r="AH67" s="1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2:62" ht="18" customHeight="1" x14ac:dyDescent="0.25">
      <c r="B68" s="52" t="s">
        <v>78</v>
      </c>
      <c r="C68" s="40">
        <f t="shared" ref="C68:AB68" si="34">+C69+C70</f>
        <v>22.8</v>
      </c>
      <c r="D68" s="40">
        <f t="shared" si="34"/>
        <v>168.1</v>
      </c>
      <c r="E68" s="40">
        <f t="shared" si="34"/>
        <v>2503.7000000000003</v>
      </c>
      <c r="F68" s="40">
        <f t="shared" si="34"/>
        <v>503.7</v>
      </c>
      <c r="G68" s="40">
        <f t="shared" si="34"/>
        <v>1081.8999999999999</v>
      </c>
      <c r="H68" s="40">
        <f t="shared" si="34"/>
        <v>1059.4000000000001</v>
      </c>
      <c r="I68" s="40">
        <f t="shared" si="34"/>
        <v>151.9</v>
      </c>
      <c r="J68" s="40">
        <f t="shared" si="34"/>
        <v>948.8</v>
      </c>
      <c r="K68" s="40">
        <f t="shared" si="34"/>
        <v>276.89999999999998</v>
      </c>
      <c r="L68" s="40">
        <f t="shared" si="34"/>
        <v>1168.8</v>
      </c>
      <c r="M68" s="40">
        <f t="shared" si="34"/>
        <v>1917.1</v>
      </c>
      <c r="N68" s="40">
        <f t="shared" si="34"/>
        <v>7886</v>
      </c>
      <c r="O68" s="40">
        <f t="shared" si="34"/>
        <v>17689.100000000002</v>
      </c>
      <c r="P68" s="40">
        <f t="shared" si="34"/>
        <v>243.7</v>
      </c>
      <c r="Q68" s="40">
        <f t="shared" si="34"/>
        <v>59.9</v>
      </c>
      <c r="R68" s="40">
        <f t="shared" si="34"/>
        <v>186.6</v>
      </c>
      <c r="S68" s="40">
        <f t="shared" si="34"/>
        <v>172.1</v>
      </c>
      <c r="T68" s="40">
        <f t="shared" si="34"/>
        <v>712.19999999999993</v>
      </c>
      <c r="U68" s="40">
        <f t="shared" si="34"/>
        <v>376.2</v>
      </c>
      <c r="V68" s="40">
        <f t="shared" si="34"/>
        <v>1100.0999999999999</v>
      </c>
      <c r="W68" s="40">
        <f t="shared" si="34"/>
        <v>62.9</v>
      </c>
      <c r="X68" s="40">
        <f t="shared" si="34"/>
        <v>305.5</v>
      </c>
      <c r="Y68" s="40">
        <f t="shared" si="34"/>
        <v>576</v>
      </c>
      <c r="Z68" s="40">
        <f t="shared" si="34"/>
        <v>1943.2</v>
      </c>
      <c r="AA68" s="40">
        <f t="shared" si="34"/>
        <v>28758.600000000002</v>
      </c>
      <c r="AB68" s="40">
        <f t="shared" si="34"/>
        <v>34497</v>
      </c>
      <c r="AC68" s="13">
        <f t="shared" si="1"/>
        <v>16807.899999999998</v>
      </c>
      <c r="AD68" s="41">
        <f>+AC68/O68*100</f>
        <v>95.018401162297664</v>
      </c>
      <c r="AE68" s="11"/>
      <c r="AF68" s="11"/>
      <c r="AG68" s="11"/>
      <c r="AH68" s="1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2:62" ht="18" customHeight="1" x14ac:dyDescent="0.25">
      <c r="B69" s="54" t="s">
        <v>79</v>
      </c>
      <c r="C69" s="46">
        <f>+[1]PP!C99</f>
        <v>0</v>
      </c>
      <c r="D69" s="46">
        <f>+[1]PP!D99</f>
        <v>0</v>
      </c>
      <c r="E69" s="46">
        <f>+[1]PP!E99</f>
        <v>0</v>
      </c>
      <c r="F69" s="46">
        <f>+[1]PP!F99</f>
        <v>0</v>
      </c>
      <c r="G69" s="46">
        <f>+[1]PP!G99</f>
        <v>0</v>
      </c>
      <c r="H69" s="46">
        <f>+[1]PP!H99</f>
        <v>0</v>
      </c>
      <c r="I69" s="46">
        <f>+[1]PP!I99</f>
        <v>0</v>
      </c>
      <c r="J69" s="46">
        <f>+[1]PP!J99</f>
        <v>0</v>
      </c>
      <c r="K69" s="46">
        <f>+[1]PP!K99</f>
        <v>0</v>
      </c>
      <c r="L69" s="46">
        <f>+[1]PP!L99</f>
        <v>0</v>
      </c>
      <c r="M69" s="46">
        <f>+[1]PP!M99</f>
        <v>0</v>
      </c>
      <c r="N69" s="46">
        <f>+[1]PP!N99</f>
        <v>0</v>
      </c>
      <c r="O69" s="18">
        <f>SUM(C69:N69)</f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f>+[1]PP!AA99</f>
        <v>7613.2</v>
      </c>
      <c r="AB69" s="18">
        <f>SUM(P69:AA69)</f>
        <v>7613.2</v>
      </c>
      <c r="AC69" s="26">
        <f t="shared" si="1"/>
        <v>7613.2</v>
      </c>
      <c r="AD69" s="53" t="s">
        <v>74</v>
      </c>
      <c r="AE69" s="11"/>
      <c r="AF69" s="11"/>
      <c r="AG69" s="11"/>
      <c r="AH69" s="1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2:62" ht="18" customHeight="1" x14ac:dyDescent="0.25">
      <c r="B70" s="54" t="s">
        <v>80</v>
      </c>
      <c r="C70" s="46">
        <f t="shared" ref="C70:AB70" si="35">+C71+C72</f>
        <v>22.8</v>
      </c>
      <c r="D70" s="46">
        <f t="shared" si="35"/>
        <v>168.1</v>
      </c>
      <c r="E70" s="46">
        <f t="shared" si="35"/>
        <v>2503.7000000000003</v>
      </c>
      <c r="F70" s="46">
        <f t="shared" si="35"/>
        <v>503.7</v>
      </c>
      <c r="G70" s="46">
        <f t="shared" si="35"/>
        <v>1081.8999999999999</v>
      </c>
      <c r="H70" s="46">
        <f t="shared" si="35"/>
        <v>1059.4000000000001</v>
      </c>
      <c r="I70" s="46">
        <f t="shared" si="35"/>
        <v>151.9</v>
      </c>
      <c r="J70" s="46">
        <f t="shared" si="35"/>
        <v>948.8</v>
      </c>
      <c r="K70" s="46">
        <f t="shared" si="35"/>
        <v>276.89999999999998</v>
      </c>
      <c r="L70" s="46">
        <f t="shared" si="35"/>
        <v>1168.8</v>
      </c>
      <c r="M70" s="46">
        <f t="shared" si="35"/>
        <v>1917.1</v>
      </c>
      <c r="N70" s="46">
        <f t="shared" si="35"/>
        <v>7886</v>
      </c>
      <c r="O70" s="46">
        <f t="shared" si="35"/>
        <v>17689.100000000002</v>
      </c>
      <c r="P70" s="46">
        <f t="shared" si="35"/>
        <v>243.7</v>
      </c>
      <c r="Q70" s="46">
        <f t="shared" si="35"/>
        <v>59.9</v>
      </c>
      <c r="R70" s="46">
        <f t="shared" si="35"/>
        <v>186.6</v>
      </c>
      <c r="S70" s="46">
        <f t="shared" si="35"/>
        <v>172.1</v>
      </c>
      <c r="T70" s="46">
        <f t="shared" si="35"/>
        <v>712.19999999999993</v>
      </c>
      <c r="U70" s="46">
        <f t="shared" si="35"/>
        <v>376.2</v>
      </c>
      <c r="V70" s="46">
        <f t="shared" si="35"/>
        <v>1100.0999999999999</v>
      </c>
      <c r="W70" s="46">
        <f t="shared" si="35"/>
        <v>62.9</v>
      </c>
      <c r="X70" s="46">
        <f t="shared" si="35"/>
        <v>305.5</v>
      </c>
      <c r="Y70" s="46">
        <f t="shared" si="35"/>
        <v>576</v>
      </c>
      <c r="Z70" s="46">
        <f t="shared" si="35"/>
        <v>1943.2</v>
      </c>
      <c r="AA70" s="46">
        <f t="shared" si="35"/>
        <v>21145.4</v>
      </c>
      <c r="AB70" s="46">
        <f t="shared" si="35"/>
        <v>26883.800000000003</v>
      </c>
      <c r="AC70" s="17">
        <f t="shared" si="1"/>
        <v>9194.7000000000007</v>
      </c>
      <c r="AD70" s="47">
        <f t="shared" ref="AD70:AD79" si="36">+AC70/O70*100</f>
        <v>51.979467581731122</v>
      </c>
      <c r="AE70" s="11"/>
      <c r="AF70" s="11"/>
      <c r="AG70" s="11"/>
      <c r="AH70" s="1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2:62" ht="18" customHeight="1" x14ac:dyDescent="0.25">
      <c r="B71" s="55" t="s">
        <v>81</v>
      </c>
      <c r="C71" s="46">
        <f>+[1]PP!C101</f>
        <v>0</v>
      </c>
      <c r="D71" s="46">
        <f>+[1]PP!D101</f>
        <v>0</v>
      </c>
      <c r="E71" s="46">
        <f>+[1]PP!E101</f>
        <v>54.9</v>
      </c>
      <c r="F71" s="46">
        <f>+[1]PP!F101</f>
        <v>6.3</v>
      </c>
      <c r="G71" s="46">
        <f>+[1]PP!G101</f>
        <v>1.3</v>
      </c>
      <c r="H71" s="46">
        <f>+[1]PP!H101</f>
        <v>1.7</v>
      </c>
      <c r="I71" s="46">
        <f>+[1]PP!I101</f>
        <v>0</v>
      </c>
      <c r="J71" s="46">
        <f>+[1]PP!J101</f>
        <v>0</v>
      </c>
      <c r="K71" s="46">
        <f>+[1]PP!K101</f>
        <v>51.7</v>
      </c>
      <c r="L71" s="46">
        <f>+[1]PP!L101</f>
        <v>0</v>
      </c>
      <c r="M71" s="46">
        <f>+[1]PP!M101</f>
        <v>0</v>
      </c>
      <c r="N71" s="46">
        <f>+[1]PP!N101</f>
        <v>10</v>
      </c>
      <c r="O71" s="18">
        <f>SUM(C71:N71)</f>
        <v>125.89999999999999</v>
      </c>
      <c r="P71" s="46">
        <f>+[1]PP!P101</f>
        <v>0</v>
      </c>
      <c r="Q71" s="46">
        <f>+[1]PP!Q101</f>
        <v>0</v>
      </c>
      <c r="R71" s="46">
        <f>+[1]PP!R101</f>
        <v>1.7</v>
      </c>
      <c r="S71" s="46">
        <f>+[1]PP!S101</f>
        <v>2.9</v>
      </c>
      <c r="T71" s="46">
        <f>+[1]PP!T101</f>
        <v>1.4</v>
      </c>
      <c r="U71" s="46">
        <f>+[1]PP!U101</f>
        <v>1.7</v>
      </c>
      <c r="V71" s="46">
        <f>+[1]PP!V101</f>
        <v>0</v>
      </c>
      <c r="W71" s="46">
        <f>+[1]PP!W101</f>
        <v>0</v>
      </c>
      <c r="X71" s="46">
        <f>+[1]PP!X101</f>
        <v>0</v>
      </c>
      <c r="Y71" s="46">
        <f>+[1]PP!Y101</f>
        <v>0</v>
      </c>
      <c r="Z71" s="46">
        <f>+[1]PP!Z101</f>
        <v>0.5</v>
      </c>
      <c r="AA71" s="46">
        <f>+[1]PP!AA101</f>
        <v>0</v>
      </c>
      <c r="AB71" s="18">
        <f>SUM(P71:AA71)</f>
        <v>8.1999999999999993</v>
      </c>
      <c r="AC71" s="17">
        <f t="shared" si="1"/>
        <v>-117.69999999999999</v>
      </c>
      <c r="AD71" s="47">
        <f t="shared" si="36"/>
        <v>-93.486894360603657</v>
      </c>
      <c r="AE71" s="11"/>
      <c r="AF71" s="11"/>
      <c r="AG71" s="11"/>
      <c r="AH71" s="1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</row>
    <row r="72" spans="2:62" ht="18" customHeight="1" x14ac:dyDescent="0.25">
      <c r="B72" s="55" t="s">
        <v>28</v>
      </c>
      <c r="C72" s="46">
        <f>+[1]PP!C102</f>
        <v>22.8</v>
      </c>
      <c r="D72" s="46">
        <f>+[1]PP!D102</f>
        <v>168.1</v>
      </c>
      <c r="E72" s="46">
        <f>+[1]PP!E102</f>
        <v>2448.8000000000002</v>
      </c>
      <c r="F72" s="46">
        <f>+[1]PP!F102</f>
        <v>497.4</v>
      </c>
      <c r="G72" s="46">
        <f>+[1]PP!G102</f>
        <v>1080.5999999999999</v>
      </c>
      <c r="H72" s="46">
        <f>+[1]PP!H102</f>
        <v>1057.7</v>
      </c>
      <c r="I72" s="46">
        <f>+[1]PP!I102</f>
        <v>151.9</v>
      </c>
      <c r="J72" s="46">
        <f>+[1]PP!J102</f>
        <v>948.8</v>
      </c>
      <c r="K72" s="46">
        <f>+[1]PP!K102</f>
        <v>225.2</v>
      </c>
      <c r="L72" s="46">
        <f>+[1]PP!L102</f>
        <v>1168.8</v>
      </c>
      <c r="M72" s="46">
        <f>+[1]PP!M102</f>
        <v>1917.1</v>
      </c>
      <c r="N72" s="46">
        <f>+[1]PP!N102</f>
        <v>7876</v>
      </c>
      <c r="O72" s="18">
        <f>SUM(C72:N72)</f>
        <v>17563.2</v>
      </c>
      <c r="P72" s="46">
        <f>+[1]PP!P102</f>
        <v>243.7</v>
      </c>
      <c r="Q72" s="46">
        <f>+[1]PP!Q102</f>
        <v>59.9</v>
      </c>
      <c r="R72" s="46">
        <f>+[1]PP!R102</f>
        <v>184.9</v>
      </c>
      <c r="S72" s="46">
        <f>+[1]PP!S102</f>
        <v>169.2</v>
      </c>
      <c r="T72" s="46">
        <f>+[1]PP!T102</f>
        <v>710.8</v>
      </c>
      <c r="U72" s="46">
        <f>+[1]PP!U102</f>
        <v>374.5</v>
      </c>
      <c r="V72" s="46">
        <f>+[1]PP!V102</f>
        <v>1100.0999999999999</v>
      </c>
      <c r="W72" s="46">
        <f>+[1]PP!W102</f>
        <v>62.9</v>
      </c>
      <c r="X72" s="46">
        <f>+[1]PP!X102</f>
        <v>305.5</v>
      </c>
      <c r="Y72" s="46">
        <f>+[1]PP!Y102</f>
        <v>576</v>
      </c>
      <c r="Z72" s="46">
        <f>+[1]PP!Z102</f>
        <v>1942.7</v>
      </c>
      <c r="AA72" s="46">
        <f>+[1]PP!AA102</f>
        <v>21145.4</v>
      </c>
      <c r="AB72" s="18">
        <f>SUM(P72:AA72)</f>
        <v>26875.600000000002</v>
      </c>
      <c r="AC72" s="17">
        <f t="shared" ref="AC72:AC79" si="37">+AB72-O72</f>
        <v>9312.4000000000015</v>
      </c>
      <c r="AD72" s="47">
        <f t="shared" si="36"/>
        <v>53.022228295527022</v>
      </c>
      <c r="AE72" s="11"/>
      <c r="AF72" s="11"/>
      <c r="AG72" s="11"/>
      <c r="AH72" s="1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2:62" ht="18" customHeight="1" x14ac:dyDescent="0.25">
      <c r="B73" s="12" t="s">
        <v>82</v>
      </c>
      <c r="C73" s="41">
        <f t="shared" ref="C73:AB73" si="38">+C74</f>
        <v>2</v>
      </c>
      <c r="D73" s="41">
        <f t="shared" si="38"/>
        <v>2.7</v>
      </c>
      <c r="E73" s="41">
        <f t="shared" si="38"/>
        <v>19.600000000000001</v>
      </c>
      <c r="F73" s="41">
        <f t="shared" si="38"/>
        <v>7.3</v>
      </c>
      <c r="G73" s="41">
        <f t="shared" si="38"/>
        <v>1.8</v>
      </c>
      <c r="H73" s="41">
        <f t="shared" si="38"/>
        <v>13.6</v>
      </c>
      <c r="I73" s="41">
        <f t="shared" si="38"/>
        <v>9.8000000000000007</v>
      </c>
      <c r="J73" s="41">
        <f t="shared" si="38"/>
        <v>33.1</v>
      </c>
      <c r="K73" s="41">
        <f t="shared" si="38"/>
        <v>22.3</v>
      </c>
      <c r="L73" s="41">
        <f t="shared" si="38"/>
        <v>20.9</v>
      </c>
      <c r="M73" s="41">
        <f t="shared" si="38"/>
        <v>20.2</v>
      </c>
      <c r="N73" s="41">
        <f t="shared" si="38"/>
        <v>118.3</v>
      </c>
      <c r="O73" s="41">
        <f t="shared" si="38"/>
        <v>271.59999999999997</v>
      </c>
      <c r="P73" s="41">
        <f t="shared" si="38"/>
        <v>11.4</v>
      </c>
      <c r="Q73" s="41">
        <f t="shared" si="38"/>
        <v>31.8</v>
      </c>
      <c r="R73" s="41">
        <f t="shared" si="38"/>
        <v>6</v>
      </c>
      <c r="S73" s="41">
        <f t="shared" si="38"/>
        <v>62.2</v>
      </c>
      <c r="T73" s="41">
        <f t="shared" si="38"/>
        <v>23.8</v>
      </c>
      <c r="U73" s="41">
        <f t="shared" si="38"/>
        <v>17.7</v>
      </c>
      <c r="V73" s="41">
        <f t="shared" si="38"/>
        <v>11</v>
      </c>
      <c r="W73" s="41">
        <f t="shared" si="38"/>
        <v>29.8</v>
      </c>
      <c r="X73" s="41">
        <f t="shared" si="38"/>
        <v>36.5</v>
      </c>
      <c r="Y73" s="41">
        <f t="shared" si="38"/>
        <v>247.7</v>
      </c>
      <c r="Z73" s="41">
        <f t="shared" si="38"/>
        <v>15.1</v>
      </c>
      <c r="AA73" s="41">
        <f t="shared" si="38"/>
        <v>59.5</v>
      </c>
      <c r="AB73" s="41">
        <f t="shared" si="38"/>
        <v>552.5</v>
      </c>
      <c r="AC73" s="13">
        <f t="shared" si="37"/>
        <v>280.90000000000003</v>
      </c>
      <c r="AD73" s="41">
        <f t="shared" si="36"/>
        <v>103.42415316642123</v>
      </c>
      <c r="AE73" s="11"/>
      <c r="AF73" s="11"/>
      <c r="AG73" s="11"/>
      <c r="AH73" s="1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2:62" ht="15" customHeight="1" x14ac:dyDescent="0.25">
      <c r="B74" s="19" t="s">
        <v>83</v>
      </c>
      <c r="C74" s="47">
        <f>+[1]PP!C104</f>
        <v>2</v>
      </c>
      <c r="D74" s="47">
        <f>+[1]PP!D104</f>
        <v>2.7</v>
      </c>
      <c r="E74" s="47">
        <f>+[1]PP!E104</f>
        <v>19.600000000000001</v>
      </c>
      <c r="F74" s="47">
        <f>+[1]PP!F104</f>
        <v>7.3</v>
      </c>
      <c r="G74" s="47">
        <f>+[1]PP!G104</f>
        <v>1.8</v>
      </c>
      <c r="H74" s="47">
        <f>+[1]PP!H104</f>
        <v>13.6</v>
      </c>
      <c r="I74" s="47">
        <f>+[1]PP!I104</f>
        <v>9.8000000000000007</v>
      </c>
      <c r="J74" s="47">
        <f>+[1]PP!J104</f>
        <v>33.1</v>
      </c>
      <c r="K74" s="47">
        <f>+[1]PP!K104</f>
        <v>22.3</v>
      </c>
      <c r="L74" s="47">
        <f>+[1]PP!L104</f>
        <v>20.9</v>
      </c>
      <c r="M74" s="47">
        <f>+[1]PP!M104</f>
        <v>20.2</v>
      </c>
      <c r="N74" s="47">
        <f>+[1]PP!N104</f>
        <v>118.3</v>
      </c>
      <c r="O74" s="18">
        <f>SUM(C74:N74)</f>
        <v>271.59999999999997</v>
      </c>
      <c r="P74" s="47">
        <f>+[1]PP!P104</f>
        <v>11.4</v>
      </c>
      <c r="Q74" s="47">
        <f>+[1]PP!Q104</f>
        <v>31.8</v>
      </c>
      <c r="R74" s="47">
        <f>+[1]PP!R104</f>
        <v>6</v>
      </c>
      <c r="S74" s="47">
        <f>+[1]PP!S104</f>
        <v>62.2</v>
      </c>
      <c r="T74" s="47">
        <f>+[1]PP!T104</f>
        <v>23.8</v>
      </c>
      <c r="U74" s="47">
        <f>+[1]PP!U104</f>
        <v>17.7</v>
      </c>
      <c r="V74" s="47">
        <f>+[1]PP!V104</f>
        <v>11</v>
      </c>
      <c r="W74" s="47">
        <f>+[1]PP!W104</f>
        <v>29.8</v>
      </c>
      <c r="X74" s="47">
        <f>+[1]PP!X104</f>
        <v>36.5</v>
      </c>
      <c r="Y74" s="47">
        <f>+[1]PP!Y104</f>
        <v>247.7</v>
      </c>
      <c r="Z74" s="47">
        <f>+[1]PP!Z104</f>
        <v>15.1</v>
      </c>
      <c r="AA74" s="47">
        <f>+[1]PP!AA104</f>
        <v>59.5</v>
      </c>
      <c r="AB74" s="18">
        <f>SUM(P74:AA74)</f>
        <v>552.5</v>
      </c>
      <c r="AC74" s="17">
        <f t="shared" si="37"/>
        <v>280.90000000000003</v>
      </c>
      <c r="AD74" s="47">
        <f t="shared" si="36"/>
        <v>103.42415316642123</v>
      </c>
      <c r="AE74" s="11"/>
      <c r="AF74" s="11"/>
      <c r="AG74" s="11"/>
      <c r="AH74" s="1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2:62" ht="23.25" customHeight="1" thickBot="1" x14ac:dyDescent="0.3">
      <c r="B75" s="56" t="s">
        <v>84</v>
      </c>
      <c r="C75" s="57">
        <f t="shared" ref="C75:AB75" si="39">+C73+C55+C54+C53</f>
        <v>57607.9</v>
      </c>
      <c r="D75" s="57">
        <f t="shared" si="39"/>
        <v>10627.599999999999</v>
      </c>
      <c r="E75" s="57">
        <f t="shared" si="39"/>
        <v>18930.199999999997</v>
      </c>
      <c r="F75" s="57">
        <f t="shared" si="39"/>
        <v>22872.9</v>
      </c>
      <c r="G75" s="57">
        <f t="shared" si="39"/>
        <v>19050.300000000003</v>
      </c>
      <c r="H75" s="57">
        <f t="shared" si="39"/>
        <v>36663.399999999994</v>
      </c>
      <c r="I75" s="57">
        <f t="shared" si="39"/>
        <v>2245.4</v>
      </c>
      <c r="J75" s="57">
        <f t="shared" si="39"/>
        <v>13266.7</v>
      </c>
      <c r="K75" s="57">
        <f t="shared" si="39"/>
        <v>9863.6</v>
      </c>
      <c r="L75" s="57">
        <f t="shared" si="39"/>
        <v>8611.7000000000007</v>
      </c>
      <c r="M75" s="57">
        <f t="shared" si="39"/>
        <v>4590.7000000000007</v>
      </c>
      <c r="N75" s="57">
        <f t="shared" si="39"/>
        <v>22465.9</v>
      </c>
      <c r="O75" s="57">
        <f t="shared" si="39"/>
        <v>226796.3</v>
      </c>
      <c r="P75" s="57">
        <f t="shared" si="39"/>
        <v>11292.1</v>
      </c>
      <c r="Q75" s="57">
        <f t="shared" si="39"/>
        <v>93085.999999999985</v>
      </c>
      <c r="R75" s="57">
        <f t="shared" si="39"/>
        <v>2188.5</v>
      </c>
      <c r="S75" s="57">
        <f t="shared" si="39"/>
        <v>2005.0000000000002</v>
      </c>
      <c r="T75" s="57">
        <f t="shared" si="39"/>
        <v>2754.2999999999997</v>
      </c>
      <c r="U75" s="57">
        <f t="shared" si="39"/>
        <v>4967.8</v>
      </c>
      <c r="V75" s="57">
        <f t="shared" si="39"/>
        <v>67493.7</v>
      </c>
      <c r="W75" s="57">
        <f t="shared" si="39"/>
        <v>12524.099999999999</v>
      </c>
      <c r="X75" s="57">
        <f t="shared" si="39"/>
        <v>3322.7999999999997</v>
      </c>
      <c r="Y75" s="57">
        <f t="shared" si="39"/>
        <v>8785.2999999999993</v>
      </c>
      <c r="Z75" s="57">
        <f t="shared" si="39"/>
        <v>9503.7000000000007</v>
      </c>
      <c r="AA75" s="57">
        <f t="shared" si="39"/>
        <v>35926.800000000003</v>
      </c>
      <c r="AB75" s="58">
        <f t="shared" si="39"/>
        <v>253850.1</v>
      </c>
      <c r="AC75" s="56">
        <f t="shared" si="37"/>
        <v>27053.800000000017</v>
      </c>
      <c r="AD75" s="57">
        <f t="shared" si="36"/>
        <v>11.928677848800891</v>
      </c>
      <c r="AE75" s="11"/>
      <c r="AF75" s="11"/>
      <c r="AG75" s="11"/>
      <c r="AH75" s="1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2:62" ht="18" customHeight="1" thickTop="1" x14ac:dyDescent="0.25">
      <c r="B76" s="59" t="s">
        <v>85</v>
      </c>
      <c r="C76" s="60">
        <v>246.7</v>
      </c>
      <c r="D76" s="60">
        <v>252.5</v>
      </c>
      <c r="E76" s="60">
        <v>252.7</v>
      </c>
      <c r="F76" s="60">
        <v>242.2</v>
      </c>
      <c r="G76" s="60">
        <v>267.2</v>
      </c>
      <c r="H76" s="60">
        <v>251.6</v>
      </c>
      <c r="I76" s="60">
        <v>255.4</v>
      </c>
      <c r="J76" s="60">
        <v>259.2</v>
      </c>
      <c r="K76" s="60">
        <v>268.89999999999998</v>
      </c>
      <c r="L76" s="60">
        <v>278.7</v>
      </c>
      <c r="M76" s="60">
        <v>256.5</v>
      </c>
      <c r="N76" s="60">
        <v>284.60000000000002</v>
      </c>
      <c r="O76" s="60">
        <f>SUM(C76:N76)</f>
        <v>3116.2</v>
      </c>
      <c r="P76" s="61">
        <v>291.2</v>
      </c>
      <c r="Q76" s="61">
        <v>278.39999999999998</v>
      </c>
      <c r="R76" s="61">
        <v>278</v>
      </c>
      <c r="S76" s="61">
        <v>282.8</v>
      </c>
      <c r="T76" s="61">
        <v>324.7</v>
      </c>
      <c r="U76" s="61">
        <v>324</v>
      </c>
      <c r="V76" s="61">
        <v>295.5</v>
      </c>
      <c r="W76" s="61">
        <v>315.39999999999998</v>
      </c>
      <c r="X76" s="61">
        <v>293.2</v>
      </c>
      <c r="Y76" s="61">
        <v>312.39999999999998</v>
      </c>
      <c r="Z76" s="61">
        <v>300.7</v>
      </c>
      <c r="AA76" s="61">
        <v>313.10000000000002</v>
      </c>
      <c r="AB76" s="62">
        <f>SUM(P76:AA76)</f>
        <v>3609.3999999999996</v>
      </c>
      <c r="AC76" s="61">
        <f t="shared" si="37"/>
        <v>493.19999999999982</v>
      </c>
      <c r="AD76" s="61">
        <f t="shared" si="36"/>
        <v>15.826968743983052</v>
      </c>
      <c r="AE76" s="11"/>
      <c r="AF76" s="11"/>
      <c r="AG76" s="11"/>
      <c r="AH76" s="1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2:62" ht="18" customHeight="1" x14ac:dyDescent="0.25">
      <c r="B77" s="63" t="s">
        <v>86</v>
      </c>
      <c r="C77" s="64">
        <v>0</v>
      </c>
      <c r="D77" s="64">
        <v>20.2</v>
      </c>
      <c r="E77" s="64">
        <v>-0.2</v>
      </c>
      <c r="F77" s="64">
        <v>0.1</v>
      </c>
      <c r="G77" s="64">
        <v>0.4</v>
      </c>
      <c r="H77" s="64">
        <v>0</v>
      </c>
      <c r="I77" s="64">
        <v>0</v>
      </c>
      <c r="J77" s="64">
        <v>-0.2</v>
      </c>
      <c r="K77" s="64">
        <v>0</v>
      </c>
      <c r="L77" s="64">
        <v>0</v>
      </c>
      <c r="M77" s="64">
        <v>0</v>
      </c>
      <c r="N77" s="64">
        <v>0</v>
      </c>
      <c r="O77" s="62">
        <f>SUM(C77:N77)</f>
        <v>20.3</v>
      </c>
      <c r="P77" s="64">
        <v>0</v>
      </c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f>SUM(P77:AA77)</f>
        <v>0</v>
      </c>
      <c r="AC77" s="62">
        <f t="shared" si="37"/>
        <v>-20.3</v>
      </c>
      <c r="AD77" s="18">
        <f t="shared" si="36"/>
        <v>-100</v>
      </c>
      <c r="AE77" s="11"/>
      <c r="AF77" s="11"/>
      <c r="AG77" s="11"/>
      <c r="AH77" s="1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2:62" ht="18" customHeight="1" x14ac:dyDescent="0.25">
      <c r="B78" s="65" t="s">
        <v>87</v>
      </c>
      <c r="C78" s="64">
        <v>100</v>
      </c>
      <c r="D78" s="64">
        <v>56.3</v>
      </c>
      <c r="E78" s="64">
        <v>55.8</v>
      </c>
      <c r="F78" s="64">
        <v>54.2</v>
      </c>
      <c r="G78" s="64">
        <v>77.400000000000006</v>
      </c>
      <c r="H78" s="64">
        <v>63.1</v>
      </c>
      <c r="I78" s="64">
        <v>85.6</v>
      </c>
      <c r="J78" s="64">
        <v>63.8</v>
      </c>
      <c r="K78" s="64">
        <v>57.7</v>
      </c>
      <c r="L78" s="64">
        <v>78.8</v>
      </c>
      <c r="M78" s="64">
        <v>76.599999999999994</v>
      </c>
      <c r="N78" s="64">
        <v>77.099999999999994</v>
      </c>
      <c r="O78" s="64">
        <f>SUM(C78:N78)</f>
        <v>846.40000000000009</v>
      </c>
      <c r="P78" s="62">
        <v>58.5</v>
      </c>
      <c r="Q78" s="62">
        <v>43.7</v>
      </c>
      <c r="R78" s="62">
        <v>66.400000000000006</v>
      </c>
      <c r="S78" s="62">
        <v>60.7</v>
      </c>
      <c r="T78" s="62">
        <v>73.400000000000006</v>
      </c>
      <c r="U78" s="62">
        <v>69.599999999999994</v>
      </c>
      <c r="V78" s="62">
        <v>69.900000000000006</v>
      </c>
      <c r="W78" s="62">
        <v>58</v>
      </c>
      <c r="X78" s="62">
        <v>62.3</v>
      </c>
      <c r="Y78" s="62">
        <v>82.6</v>
      </c>
      <c r="Z78" s="62">
        <v>62.6</v>
      </c>
      <c r="AA78" s="62">
        <v>68.2</v>
      </c>
      <c r="AB78" s="62">
        <f>SUM(P78:AA78)</f>
        <v>775.90000000000009</v>
      </c>
      <c r="AC78" s="62">
        <f t="shared" si="37"/>
        <v>-70.5</v>
      </c>
      <c r="AD78" s="62">
        <f t="shared" si="36"/>
        <v>-8.329395085066162</v>
      </c>
      <c r="AE78" s="11"/>
      <c r="AF78" s="11"/>
      <c r="AG78" s="11"/>
      <c r="AH78" s="1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2:62" ht="22.5" customHeight="1" thickBot="1" x14ac:dyDescent="0.3">
      <c r="B79" s="66" t="s">
        <v>88</v>
      </c>
      <c r="C79" s="57">
        <f t="shared" ref="C79:AB79" si="40">+C78+C77+C76+C75</f>
        <v>57954.6</v>
      </c>
      <c r="D79" s="57">
        <f t="shared" si="40"/>
        <v>10956.599999999999</v>
      </c>
      <c r="E79" s="57">
        <f t="shared" si="40"/>
        <v>19238.499999999996</v>
      </c>
      <c r="F79" s="57">
        <f t="shared" si="40"/>
        <v>23169.4</v>
      </c>
      <c r="G79" s="57">
        <f t="shared" si="40"/>
        <v>19395.300000000003</v>
      </c>
      <c r="H79" s="57">
        <f t="shared" si="40"/>
        <v>36978.099999999991</v>
      </c>
      <c r="I79" s="57">
        <f t="shared" si="40"/>
        <v>2586.4</v>
      </c>
      <c r="J79" s="57">
        <f t="shared" si="40"/>
        <v>13589.5</v>
      </c>
      <c r="K79" s="57">
        <f t="shared" si="40"/>
        <v>10190.200000000001</v>
      </c>
      <c r="L79" s="57">
        <f t="shared" si="40"/>
        <v>8969.2000000000007</v>
      </c>
      <c r="M79" s="57">
        <f t="shared" si="40"/>
        <v>4923.8000000000011</v>
      </c>
      <c r="N79" s="57">
        <f t="shared" si="40"/>
        <v>22827.600000000002</v>
      </c>
      <c r="O79" s="57">
        <f t="shared" si="40"/>
        <v>230779.19999999998</v>
      </c>
      <c r="P79" s="57">
        <f t="shared" si="40"/>
        <v>11641.800000000001</v>
      </c>
      <c r="Q79" s="57">
        <f t="shared" si="40"/>
        <v>93408.099999999991</v>
      </c>
      <c r="R79" s="57">
        <f t="shared" si="40"/>
        <v>2532.9</v>
      </c>
      <c r="S79" s="57">
        <f t="shared" si="40"/>
        <v>2348.5</v>
      </c>
      <c r="T79" s="57">
        <f t="shared" si="40"/>
        <v>3152.3999999999996</v>
      </c>
      <c r="U79" s="57">
        <f t="shared" si="40"/>
        <v>5361.4000000000005</v>
      </c>
      <c r="V79" s="57">
        <f t="shared" si="40"/>
        <v>67859.099999999991</v>
      </c>
      <c r="W79" s="57">
        <f t="shared" si="40"/>
        <v>12897.499999999998</v>
      </c>
      <c r="X79" s="57">
        <f t="shared" si="40"/>
        <v>3678.2999999999997</v>
      </c>
      <c r="Y79" s="57">
        <f t="shared" si="40"/>
        <v>9180.2999999999993</v>
      </c>
      <c r="Z79" s="57">
        <f t="shared" si="40"/>
        <v>9867</v>
      </c>
      <c r="AA79" s="57">
        <f t="shared" si="40"/>
        <v>36308.100000000006</v>
      </c>
      <c r="AB79" s="58">
        <f t="shared" si="40"/>
        <v>258235.4</v>
      </c>
      <c r="AC79" s="66">
        <f t="shared" si="37"/>
        <v>27456.200000000012</v>
      </c>
      <c r="AD79" s="57">
        <f t="shared" si="36"/>
        <v>11.897172708805652</v>
      </c>
      <c r="AE79" s="11"/>
      <c r="AF79" s="11"/>
      <c r="AG79" s="11"/>
      <c r="AH79" s="1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2:62" ht="18" customHeight="1" thickTop="1" x14ac:dyDescent="0.25">
      <c r="B80" s="67" t="s">
        <v>89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11"/>
      <c r="AF80" s="11"/>
      <c r="AG80" s="11"/>
      <c r="AH80" s="1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2:62" ht="13.5" customHeight="1" x14ac:dyDescent="0.25">
      <c r="B81" s="69" t="s">
        <v>90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2:62" ht="12" customHeight="1" x14ac:dyDescent="0.25">
      <c r="B82" s="71" t="s">
        <v>91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2:62" ht="12" customHeight="1" x14ac:dyDescent="0.25">
      <c r="B83" s="71" t="s">
        <v>92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2"/>
      <c r="AD83" s="7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2:62" x14ac:dyDescent="0.25">
      <c r="B84" s="71" t="s">
        <v>93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2:62" x14ac:dyDescent="0.25">
      <c r="B85" s="78" t="s">
        <v>94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80"/>
      <c r="AC85" s="80"/>
      <c r="AD85" s="80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2:62" x14ac:dyDescent="0.25">
      <c r="B86" s="81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80"/>
      <c r="AC86" s="80"/>
      <c r="AD86" s="80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2:62" ht="16.5" x14ac:dyDescent="0.3">
      <c r="B87" s="80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80"/>
      <c r="AC87" s="80"/>
      <c r="AD87" s="80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2:62" x14ac:dyDescent="0.25">
      <c r="B88" s="80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80"/>
      <c r="AC88" s="80"/>
      <c r="AD88" s="80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2:62" x14ac:dyDescent="0.25">
      <c r="B89" s="83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84"/>
      <c r="AC89" s="80"/>
      <c r="AD89" s="80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2:62" x14ac:dyDescent="0.25">
      <c r="B90" s="83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2:62" x14ac:dyDescent="0.25">
      <c r="B91" s="83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2:62" x14ac:dyDescent="0.25">
      <c r="B92" s="83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2:62" x14ac:dyDescent="0.25">
      <c r="B93" s="83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2:62" x14ac:dyDescent="0.25"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2:62" x14ac:dyDescent="0.25"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2:62" x14ac:dyDescent="0.25"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2:62" x14ac:dyDescent="0.25"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2:62" x14ac:dyDescent="0.25"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</row>
    <row r="99" spans="2:62" x14ac:dyDescent="0.25">
      <c r="B99" s="83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</row>
    <row r="100" spans="2:62" x14ac:dyDescent="0.25">
      <c r="B100" s="83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2:62" x14ac:dyDescent="0.25"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2:62" x14ac:dyDescent="0.25">
      <c r="B102" s="83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2:62" x14ac:dyDescent="0.25">
      <c r="B103" s="83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</row>
    <row r="104" spans="2:62" x14ac:dyDescent="0.25">
      <c r="B104" s="83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2:62" x14ac:dyDescent="0.25"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</row>
    <row r="106" spans="2:62" x14ac:dyDescent="0.25">
      <c r="B106" s="83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2:62" x14ac:dyDescent="0.25">
      <c r="B107" s="83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2:62" x14ac:dyDescent="0.25">
      <c r="B108" s="83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2:62" x14ac:dyDescent="0.25"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</row>
    <row r="110" spans="2:62" x14ac:dyDescent="0.25">
      <c r="B110" s="83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</row>
    <row r="111" spans="2:62" x14ac:dyDescent="0.25">
      <c r="B111" s="83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2:62" x14ac:dyDescent="0.25">
      <c r="B112" s="83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2:62" x14ac:dyDescent="0.25">
      <c r="B113" s="83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</row>
    <row r="114" spans="2:62" x14ac:dyDescent="0.25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2:62" x14ac:dyDescent="0.25"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  <row r="116" spans="2:62" x14ac:dyDescent="0.25"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</row>
    <row r="117" spans="2:62" x14ac:dyDescent="0.25"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</row>
    <row r="118" spans="2:62" x14ac:dyDescent="0.25"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</row>
    <row r="119" spans="2:62" x14ac:dyDescent="0.25"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</row>
    <row r="120" spans="2:62" x14ac:dyDescent="0.25"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</row>
    <row r="121" spans="2:62" x14ac:dyDescent="0.25"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</row>
    <row r="122" spans="2:62" x14ac:dyDescent="0.25"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</row>
    <row r="123" spans="2:62" x14ac:dyDescent="0.25"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</row>
    <row r="124" spans="2:62" x14ac:dyDescent="0.25"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2:62" x14ac:dyDescent="0.25"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2:62" x14ac:dyDescent="0.25"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</row>
    <row r="127" spans="2:62" x14ac:dyDescent="0.25"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</row>
    <row r="128" spans="2:62" x14ac:dyDescent="0.25"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2:62" x14ac:dyDescent="0.25"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2:62" x14ac:dyDescent="0.25"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2:62" x14ac:dyDescent="0.25"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2:62" x14ac:dyDescent="0.25"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</row>
    <row r="133" spans="2:62" x14ac:dyDescent="0.25"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</row>
    <row r="134" spans="2:62" x14ac:dyDescent="0.25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</row>
    <row r="135" spans="2:62" x14ac:dyDescent="0.25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</row>
    <row r="136" spans="2:62" x14ac:dyDescent="0.25"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</row>
    <row r="137" spans="2:62" x14ac:dyDescent="0.25"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</row>
    <row r="138" spans="2:62" x14ac:dyDescent="0.25"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</row>
    <row r="139" spans="2:62" x14ac:dyDescent="0.25"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</row>
    <row r="140" spans="2:62" x14ac:dyDescent="0.25"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2:62" x14ac:dyDescent="0.25"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2:62" x14ac:dyDescent="0.25"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</row>
    <row r="143" spans="2:62" x14ac:dyDescent="0.25"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</row>
    <row r="144" spans="2:62" x14ac:dyDescent="0.25"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</row>
    <row r="145" spans="2:62" x14ac:dyDescent="0.25"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</row>
    <row r="146" spans="2:62" x14ac:dyDescent="0.25"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</row>
    <row r="147" spans="2:62" x14ac:dyDescent="0.25"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2:62" x14ac:dyDescent="0.25"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2:62" x14ac:dyDescent="0.25"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</row>
    <row r="150" spans="2:62" x14ac:dyDescent="0.25"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</row>
    <row r="151" spans="2:62" x14ac:dyDescent="0.25"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</row>
    <row r="152" spans="2:62" x14ac:dyDescent="0.25"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</row>
    <row r="153" spans="2:62" x14ac:dyDescent="0.25"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</row>
    <row r="154" spans="2:62" x14ac:dyDescent="0.25"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2:62" x14ac:dyDescent="0.25"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</row>
    <row r="156" spans="2:62" x14ac:dyDescent="0.25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</row>
    <row r="157" spans="2:62" x14ac:dyDescent="0.25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</row>
    <row r="158" spans="2:62" x14ac:dyDescent="0.25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</row>
    <row r="159" spans="2:62" x14ac:dyDescent="0.25"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</row>
    <row r="160" spans="2:62" x14ac:dyDescent="0.25"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</row>
    <row r="161" spans="2:62" x14ac:dyDescent="0.25"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</row>
    <row r="162" spans="2:62" x14ac:dyDescent="0.25"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</row>
    <row r="163" spans="2:62" x14ac:dyDescent="0.25"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2:62" x14ac:dyDescent="0.25"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</row>
    <row r="165" spans="2:62" x14ac:dyDescent="0.25"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</row>
    <row r="166" spans="2:62" x14ac:dyDescent="0.25"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</row>
    <row r="167" spans="2:62" x14ac:dyDescent="0.25"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</row>
    <row r="168" spans="2:62" x14ac:dyDescent="0.25"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</row>
    <row r="169" spans="2:62" x14ac:dyDescent="0.25"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</row>
    <row r="170" spans="2:62" x14ac:dyDescent="0.25"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</row>
    <row r="171" spans="2:62" x14ac:dyDescent="0.25"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</row>
    <row r="172" spans="2:62" x14ac:dyDescent="0.25"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</row>
    <row r="173" spans="2:62" x14ac:dyDescent="0.25"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</row>
    <row r="174" spans="2:62" x14ac:dyDescent="0.25"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</row>
    <row r="175" spans="2:62" x14ac:dyDescent="0.25"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</row>
    <row r="176" spans="2:62" x14ac:dyDescent="0.25"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</row>
    <row r="177" spans="2:62" x14ac:dyDescent="0.25"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</row>
    <row r="178" spans="2:62" x14ac:dyDescent="0.25"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</row>
    <row r="179" spans="2:62" x14ac:dyDescent="0.25"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</row>
    <row r="180" spans="2:62" x14ac:dyDescent="0.25"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</row>
    <row r="181" spans="2:62" x14ac:dyDescent="0.25"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</row>
    <row r="182" spans="2:62" x14ac:dyDescent="0.25"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</row>
    <row r="183" spans="2:62" x14ac:dyDescent="0.25"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</row>
    <row r="184" spans="2:62" x14ac:dyDescent="0.25"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</row>
    <row r="185" spans="2:62" x14ac:dyDescent="0.25"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</row>
    <row r="186" spans="2:62" x14ac:dyDescent="0.25"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</row>
    <row r="187" spans="2:62" x14ac:dyDescent="0.25"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</row>
    <row r="188" spans="2:62" x14ac:dyDescent="0.25"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</row>
    <row r="189" spans="2:62" x14ac:dyDescent="0.25"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</row>
    <row r="190" spans="2:62" x14ac:dyDescent="0.25"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</row>
    <row r="191" spans="2:62" x14ac:dyDescent="0.25"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</row>
    <row r="192" spans="2:62" x14ac:dyDescent="0.25"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</row>
    <row r="193" spans="2:62" x14ac:dyDescent="0.25"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</row>
    <row r="194" spans="2:62" x14ac:dyDescent="0.25"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</row>
    <row r="195" spans="2:62" x14ac:dyDescent="0.25"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2:62" x14ac:dyDescent="0.25"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2:62" x14ac:dyDescent="0.25"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2:62" x14ac:dyDescent="0.25"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2:62" x14ac:dyDescent="0.25"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</row>
    <row r="200" spans="2:62" x14ac:dyDescent="0.25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</row>
    <row r="201" spans="2:62" x14ac:dyDescent="0.25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</row>
    <row r="202" spans="2:62" x14ac:dyDescent="0.25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</row>
    <row r="203" spans="2:62" x14ac:dyDescent="0.25"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</row>
    <row r="204" spans="2:62" x14ac:dyDescent="0.25"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</row>
    <row r="205" spans="2:62" x14ac:dyDescent="0.25"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</row>
    <row r="206" spans="2:62" x14ac:dyDescent="0.25"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</row>
    <row r="207" spans="2:62" x14ac:dyDescent="0.25"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</row>
    <row r="208" spans="2:62" x14ac:dyDescent="0.25"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</row>
    <row r="209" spans="2:62" x14ac:dyDescent="0.25"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</row>
    <row r="210" spans="2:62" x14ac:dyDescent="0.25"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</row>
    <row r="211" spans="2:62" x14ac:dyDescent="0.25"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</row>
    <row r="212" spans="2:62" x14ac:dyDescent="0.25"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</row>
    <row r="213" spans="2:62" x14ac:dyDescent="0.25"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</row>
    <row r="214" spans="2:62" x14ac:dyDescent="0.25"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</row>
    <row r="215" spans="2:62" x14ac:dyDescent="0.25"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</row>
    <row r="216" spans="2:62" x14ac:dyDescent="0.25"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</row>
    <row r="217" spans="2:62" x14ac:dyDescent="0.25"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</row>
    <row r="218" spans="2:62" x14ac:dyDescent="0.25"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</row>
    <row r="219" spans="2:62" x14ac:dyDescent="0.25"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</row>
    <row r="220" spans="2:62" x14ac:dyDescent="0.25"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</row>
    <row r="221" spans="2:62" x14ac:dyDescent="0.25"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</row>
    <row r="222" spans="2:62" x14ac:dyDescent="0.25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</row>
    <row r="223" spans="2:62" x14ac:dyDescent="0.25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</row>
    <row r="224" spans="2:62" x14ac:dyDescent="0.25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</row>
    <row r="225" spans="2:62" x14ac:dyDescent="0.25"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</row>
    <row r="226" spans="2:62" x14ac:dyDescent="0.25"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</row>
    <row r="227" spans="2:62" x14ac:dyDescent="0.25"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</row>
    <row r="228" spans="2:62" x14ac:dyDescent="0.25"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</row>
    <row r="229" spans="2:62" x14ac:dyDescent="0.25"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</row>
    <row r="230" spans="2:62" x14ac:dyDescent="0.25"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</row>
    <row r="231" spans="2:62" x14ac:dyDescent="0.25"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</row>
    <row r="232" spans="2:62" x14ac:dyDescent="0.25"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</row>
    <row r="233" spans="2:62" x14ac:dyDescent="0.25"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</row>
    <row r="234" spans="2:62" x14ac:dyDescent="0.25"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</row>
    <row r="235" spans="2:62" x14ac:dyDescent="0.25"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</row>
    <row r="236" spans="2:62" x14ac:dyDescent="0.25"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</row>
    <row r="237" spans="2:62" x14ac:dyDescent="0.25"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</row>
    <row r="238" spans="2:62" x14ac:dyDescent="0.25"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</row>
    <row r="239" spans="2:62" x14ac:dyDescent="0.25"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</row>
    <row r="240" spans="2:62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</row>
    <row r="241" spans="2:62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</row>
    <row r="242" spans="2:62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</row>
    <row r="243" spans="2:62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</row>
    <row r="244" spans="2:62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</row>
    <row r="245" spans="2:62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</row>
    <row r="246" spans="2:62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</row>
    <row r="247" spans="2:62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</row>
    <row r="248" spans="2:62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</row>
    <row r="249" spans="2:62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</row>
    <row r="250" spans="2:62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</row>
    <row r="251" spans="2:62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</row>
    <row r="252" spans="2:62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</row>
    <row r="253" spans="2:62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</row>
    <row r="254" spans="2:62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</row>
    <row r="255" spans="2:62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</row>
    <row r="256" spans="2:62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2:62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2:62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</row>
    <row r="259" spans="2:62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</row>
    <row r="260" spans="2:62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</row>
    <row r="261" spans="2:62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</row>
    <row r="262" spans="2:62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</row>
    <row r="263" spans="2:62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</row>
    <row r="264" spans="2:62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</row>
    <row r="265" spans="2:62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</row>
    <row r="266" spans="2:62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</row>
    <row r="267" spans="2:62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</row>
    <row r="268" spans="2:62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</row>
    <row r="269" spans="2:62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</row>
    <row r="270" spans="2:62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</row>
    <row r="271" spans="2:62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</row>
    <row r="272" spans="2:62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</row>
    <row r="273" spans="2:62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</row>
    <row r="274" spans="2:62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</row>
    <row r="275" spans="2:62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</row>
    <row r="276" spans="2:62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</row>
    <row r="277" spans="2:62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</row>
    <row r="278" spans="2:62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</row>
    <row r="279" spans="2:62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</row>
    <row r="280" spans="2:62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</row>
    <row r="281" spans="2:62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</row>
    <row r="282" spans="2:62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</row>
    <row r="283" spans="2:62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</row>
    <row r="284" spans="2:62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</row>
    <row r="285" spans="2:62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</row>
    <row r="286" spans="2:62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</row>
    <row r="287" spans="2:62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</row>
    <row r="288" spans="2:62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</row>
    <row r="289" spans="2:62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</row>
    <row r="290" spans="2:62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</row>
    <row r="291" spans="2:62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</row>
    <row r="292" spans="2:62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</row>
    <row r="293" spans="2:62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</row>
    <row r="294" spans="2:62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</row>
    <row r="295" spans="2:62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</row>
    <row r="296" spans="2:62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</row>
    <row r="297" spans="2:62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</row>
    <row r="298" spans="2:62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</row>
    <row r="299" spans="2:62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</row>
    <row r="300" spans="2:62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</row>
    <row r="301" spans="2:62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</row>
    <row r="302" spans="2:62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</row>
    <row r="303" spans="2:62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</row>
    <row r="304" spans="2:62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</row>
    <row r="305" spans="2:62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</row>
    <row r="306" spans="2:6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</row>
    <row r="307" spans="2:62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</row>
    <row r="308" spans="2:62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</row>
    <row r="309" spans="2:6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</row>
    <row r="310" spans="2:62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</row>
    <row r="311" spans="2:62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</row>
    <row r="312" spans="2:62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</row>
    <row r="313" spans="2:62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</row>
    <row r="314" spans="2:6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</row>
    <row r="315" spans="2:62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</row>
    <row r="316" spans="2:62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</row>
    <row r="317" spans="2:62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</row>
    <row r="318" spans="2:62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</row>
    <row r="319" spans="2:62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</row>
    <row r="320" spans="2:62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</row>
    <row r="321" spans="2:62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</row>
    <row r="322" spans="2:62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</row>
    <row r="323" spans="2:62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</row>
    <row r="324" spans="2:62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</row>
    <row r="325" spans="2:62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</row>
    <row r="326" spans="2:62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</row>
    <row r="327" spans="2:62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</row>
    <row r="328" spans="2:62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</row>
    <row r="329" spans="2:62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</row>
    <row r="330" spans="2:62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</row>
  </sheetData>
  <mergeCells count="10">
    <mergeCell ref="B1:AD1"/>
    <mergeCell ref="B3:AD3"/>
    <mergeCell ref="B4:AD4"/>
    <mergeCell ref="B5:AD5"/>
    <mergeCell ref="B6:B7"/>
    <mergeCell ref="C6:M6"/>
    <mergeCell ref="O6:O7"/>
    <mergeCell ref="P6:Z6"/>
    <mergeCell ref="AA6:AA7"/>
    <mergeCell ref="AB6:AC6"/>
  </mergeCells>
  <pageMargins left="0.7" right="0.7" top="0.75" bottom="0.75" header="0.3" footer="0.3"/>
  <ignoredErrors>
    <ignoredError sqref="C41:N41 P41:AA41 AC41:AD41" formulaRange="1"/>
    <ignoredError sqref="C69:O69 P69:AB69 O14:O40 O42:O68 O70:O75 Q14 AB14:AB17 AB28:AB35 AB51 AC69:AD69 AB62:AB68 AB70:AB75" formula="1"/>
    <ignoredError sqref="O41 AB4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2019-07-16T17:43:46Z</dcterms:created>
  <dcterms:modified xsi:type="dcterms:W3CDTF">2019-07-16T18:09:31Z</dcterms:modified>
</cp:coreProperties>
</file>